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2360" windowHeight="6825"/>
  </bookViews>
  <sheets>
    <sheet name="RED DE GAS" sheetId="3" r:id="rId1"/>
  </sheets>
  <definedNames>
    <definedName name="_xlnm.Print_Titles" localSheetId="0">'RED DE GAS'!$1:$13</definedName>
  </definedNames>
  <calcPr calcId="145621" iterate="1"/>
</workbook>
</file>

<file path=xl/calcChain.xml><?xml version="1.0" encoding="utf-8"?>
<calcChain xmlns="http://schemas.openxmlformats.org/spreadsheetml/2006/main">
  <c r="E38" i="3" l="1"/>
  <c r="H38" i="3"/>
  <c r="H118" i="3" l="1"/>
  <c r="E32" i="3" l="1"/>
  <c r="E30" i="3"/>
  <c r="H30" i="3" s="1"/>
  <c r="H36" i="3"/>
  <c r="H34" i="3"/>
  <c r="H32" i="3"/>
  <c r="H106" i="3" l="1"/>
  <c r="H104" i="3"/>
  <c r="H102" i="3"/>
  <c r="H100" i="3"/>
  <c r="H114" i="3" l="1"/>
  <c r="H97" i="3"/>
  <c r="H95" i="3"/>
  <c r="H93" i="3"/>
  <c r="H91" i="3"/>
  <c r="H88" i="3"/>
  <c r="H86" i="3"/>
  <c r="H84" i="3"/>
  <c r="H82" i="3"/>
  <c r="H80" i="3"/>
  <c r="H78" i="3" l="1"/>
  <c r="H76" i="3"/>
  <c r="H74" i="3"/>
  <c r="H72" i="3"/>
  <c r="H70" i="3"/>
  <c r="H68" i="3"/>
  <c r="H64" i="3" l="1"/>
  <c r="H53" i="3"/>
  <c r="H51" i="3"/>
  <c r="H49" i="3"/>
  <c r="H47" i="3"/>
  <c r="H45" i="3"/>
  <c r="H43" i="3"/>
  <c r="H28" i="3"/>
  <c r="H26" i="3"/>
  <c r="H24" i="3"/>
  <c r="H22" i="3"/>
  <c r="H20" i="3"/>
  <c r="H18" i="3"/>
  <c r="H116" i="3"/>
  <c r="H122" i="3" l="1"/>
  <c r="H123" i="3" s="1"/>
  <c r="H124" i="3" s="1"/>
</calcChain>
</file>

<file path=xl/sharedStrings.xml><?xml version="1.0" encoding="utf-8"?>
<sst xmlns="http://schemas.openxmlformats.org/spreadsheetml/2006/main" count="178" uniqueCount="134">
  <si>
    <t>PZA</t>
  </si>
  <si>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</si>
  <si>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</si>
  <si>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</si>
  <si>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</si>
  <si>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</si>
  <si>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</si>
  <si>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</si>
  <si>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</si>
  <si>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</si>
  <si>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>LICITACION:</t>
  </si>
  <si>
    <t>FOLIO No.</t>
  </si>
  <si>
    <t>CONSECUTIVO</t>
  </si>
  <si>
    <t>No. CPTO.</t>
  </si>
  <si>
    <t>M3</t>
  </si>
  <si>
    <t>ML</t>
  </si>
  <si>
    <t xml:space="preserve">OBRA          :    </t>
  </si>
  <si>
    <t>SUBTOTAL</t>
  </si>
  <si>
    <t>IVA</t>
  </si>
  <si>
    <t>TOTAL</t>
  </si>
  <si>
    <t>IMPORTE TOTAL CON LETRA:</t>
  </si>
  <si>
    <t>MUNICIPIO  :   MELCHOR OCAMPO, N.L.</t>
  </si>
  <si>
    <t>UBICACION :  Parque Niños Héroes, Av. Manuel L. Barragán S/N, Col. Regina, Monterrey, Nuevo León</t>
  </si>
  <si>
    <t>PROYECTO  :  MEJORAMIENTO DE RED DE GAS DEL CENTRO DE ALTO RENDIMIENTO (CARE)</t>
  </si>
  <si>
    <t>PARQUE NIÑOS HÉROES, AV. MANUEL L. BARRAGÁN, SAN NICOLÁS DE LOS GARZA, NL.</t>
  </si>
  <si>
    <t>SAN NICOLÁS DE LOS GARZA, NL.</t>
  </si>
  <si>
    <t>MEJORAMIENTO DE RED DE GAS DEL CENTRO DE ALTO RENDIMIENTO (CARE)</t>
  </si>
  <si>
    <t>EST-01-001</t>
  </si>
  <si>
    <t>OBRA CIVIL</t>
  </si>
  <si>
    <t>A1</t>
  </si>
  <si>
    <t>SUMINISTRO Y COLOCACIÓN DE ACOSTILLADO DE ARENA #5 HASTA 10 CM SOBRE LOMO DE TUBO. INCLUYE: MATERIAL, MANO DE OBRA, HERRAMIENTA Y EQUIPO NECESARIO.</t>
  </si>
  <si>
    <t>EST-01-002</t>
  </si>
  <si>
    <t>EST-01-003</t>
  </si>
  <si>
    <t>EST-01-004</t>
  </si>
  <si>
    <t>EST-01-005</t>
  </si>
  <si>
    <t>EST-01-006</t>
  </si>
  <si>
    <t>FIRME DE CONCRETO F'C=200 KG/CM2 DE 25 CM DE ESPESOR REFORZADA CON MALLA ELECTROSOLDADA 66 66 ACABADO AFINADO. INCLUYE: MATERIAL, MANO DE OBRA, CIMBRA Y DESCIMBRA, CURADO, HERRAMIENTA Y EQUIPO NECESARIO.</t>
  </si>
  <si>
    <t>A2</t>
  </si>
  <si>
    <t>TUBERIA DE POLIETILENO DE ALTA DENSIDAD</t>
  </si>
  <si>
    <t>PIN-01-001</t>
  </si>
  <si>
    <t xml:space="preserve">SUMINISTRO E INSTALACION DE TUBERIA POLIETILENO DE 6" ,INCLUYE TUBERIA POLIETILENO 6" DE ALTA DENSIDAD RD11 MARCA DURA LINE O EQUIVALENTE SOLDADA MEDIANTE PROCEDIMIENTO DE TERMOFUSION A TOPE POR PERSONAL CERTIFICADO POR A.M.G.N. O EQUIVALENTE,MANO DE OBRA, HERRAMIENTA NECESARIA Y TODO LO
NECESARIO PARA SU CORRECTA INSTALACION.
</t>
  </si>
  <si>
    <t>PIN-01-002</t>
  </si>
  <si>
    <t>PIN-01-003</t>
  </si>
  <si>
    <t xml:space="preserve">SUMINISTRO E INSTALACION DE TEE POLIETILENO DE 6",INCLUYE TEE POLIETILENO 6" DE ALTA DENSIDAD RD11 MARCA CENTRAL O EQUIVALENTE SOLDABLE PARA TERMOFUSION A TOPE POR PERSONAL CERTIFICADO POR
A.M.G.N. O EQUIVALENTE,MANO DE OBRA, HERRAMIENTA Y TODO LO NECESARIO PARA SU CORRECTA INSTALACION.
</t>
  </si>
  <si>
    <t xml:space="preserve">SUMINISTRO E INSTALACION DE CODO POLIETILENO DE 6",INCLUYE CODO POLIETILENO 6" X 90° DE ALTA DENSIDAD RD11 MARCA CENTRAL O EQUIVALENTE SOLDABLE PARA TERMOFUSION A TOPE POR PERSONAL CERTIFICADO POR
A.M.G.N. O EQUIVALENTE,MANO DE OBRA, HERRAMIENTA Y TODO LO NECESARIO PARA SU CORRECTA INSTALACION
</t>
  </si>
  <si>
    <t xml:space="preserve">SUMINISTRO E INSTALACION DE TRANSICION DE ACERO NEGRO A POLIETILENO DE 6",INCLUYE TRANSICION DE ACERO NEGRO A POLIETILENO 6" RD11 MARCA CENTRAL O EQUIVALENTE SOLDABLE PARA TERMOFUSION A TOPE POR PERSONAL CERTIFICADO POR
A.M.G.N. O EQUIVALENTE, INCLUYE MANO DE OBRA, HERRAMIENTA Y TODO LO NECESARIO PARA SU CORRECTA INSTALACION.
</t>
  </si>
  <si>
    <t xml:space="preserve">SUMINISTRO E INSTALACION DE TUBERIA POLIETILENO DE 4" ,INCLUYE TUBERIA POLIETILENO 4" DE ALTA DENSIDAD RD11 MARCA DURA LINE O EQUIVALENTE SOLDADA MEDIANTE PROCEDIMIENTO DE TERMOFUSION A TOPE POR PERSONAL CERTIFICADO POR A.M.G.N. O EQUIVALENTE, INCLUYE MANO DE OBRA, HERRAMIENTA NECESARIA Y TODO LO NECESARIO PARA SU CORRECTA
INSTALACION.
</t>
  </si>
  <si>
    <t xml:space="preserve">SUMINISTRO E INSTALACION DE TRANSICION DE ACERO NEGRO A POLIETILENO DE 4", INCLUYE TRANSICION DE ACERO NEGRO A POLIETILENO 4" RD11 MARCA CENTRAL O EQUIVALENTE SOLDABLE PARA TERMOFUSION A TOPE POR PERSONAL CERTIFICADO POR
A.M.G.N. O EQUIVALENTE, INCLUYE MANO DE OBRA, HERRAMIENTA Y TODO LO NECESARIO PARA SU CORRECTA INSTALACION.
</t>
  </si>
  <si>
    <t>PIN-01-004</t>
  </si>
  <si>
    <t>PIN-01-005</t>
  </si>
  <si>
    <t>PIN-01-006</t>
  </si>
  <si>
    <t>PIN-01-007</t>
  </si>
  <si>
    <t>PIN-01-008</t>
  </si>
  <si>
    <t xml:space="preserve">SUMINISTRO E INSTALACION DE REDUCCION POLIETILENO DE 6"X4", INCLUYE REDUCCION DE POLIETILENO 6" X 4" DE ALTA DENSIDAD MARCA CENTRAL O EQUIVALENTE SOLDADA POR TERMOFUSION A TOPE POR PERSONAL CERTIFICADO POR A.M.G.N. O EQUIVALENTE, INCLUYE MANO DE OBRA, HERRAMIENTA Y TODO LO NECESARIO
PARA SU CORRECTA INSTALACION.
</t>
  </si>
  <si>
    <t xml:space="preserve">SUMINISTRO E INSTALACION DE TUBERIA POLIETILENO DE 2" ,INCLUYE TUBERIA POLIETILENO 2" DE ALTA DENSIDAD RD11 MARCA DURA LINE O EQUIVALENTE SOLDADA MEDIANTE PROCEDIMIENTO DE TERMOFUSION A TOPE POR PERSONAL CERTIFICADO POR A.M.G.N. O EQUIVALENTE, INCLUYE MANO DE OBRA, HERRAMIENTA NECESARIA Y TODO LO NECESARIO PARA SU CORRECTA
INSTALACION.
</t>
  </si>
  <si>
    <t>PIN-001-010</t>
  </si>
  <si>
    <t>PIN-01-009</t>
  </si>
  <si>
    <t>PIN-01-011</t>
  </si>
  <si>
    <t xml:space="preserve">SUMINISTRO E INSTALACION DE CODO POLIETILENO DE 2",INCLUYE CODO POLIETILENO 2" X 90° DE ALTA DENSIDAD RD11 MARCA CENTRAL O EQUIVALENTE SOLDABLE PARA TERMOFUSION A TOPE POR PERSONAL CERTIFICADO POR
A.M.G.N. O EQUIVALENTE, INCLUYE: MANO DE OBRA, HERRAMIENTA Y TODO LO NECESARIO PARA SU CORRECTA
INSTALACION.
</t>
  </si>
  <si>
    <t xml:space="preserve">SUMINISTRO E INSTALACION DE TRANSICION DE ACERO NEGRO A POLIETILENO DE 2", INCLUYE TRANSICION DE ACERO NEGRO A POLIETILENO 2" RD11 MARCA CENTRAL O EQUIVALENTE SOLDABLE PARA TERMOFUSION A TOPE POR PERSONAL CERTIFICADO POR
A.M.G.N. O EQUIVALENTE, INCLUYE MANO DE OBRA, HERRAMIENTA Y TODO LO NECESARIO PARA SU CORRECTA INSTALACION.
</t>
  </si>
  <si>
    <t>TUBERIA DE ACERO NEGRO</t>
  </si>
  <si>
    <t>A3</t>
  </si>
  <si>
    <t>CS-01-001</t>
  </si>
  <si>
    <t>CS-01-002</t>
  </si>
  <si>
    <t>CS-01-003</t>
  </si>
  <si>
    <t>CS-01-004</t>
  </si>
  <si>
    <t>CS-01-005</t>
  </si>
  <si>
    <t xml:space="preserve">SUMINISTRO E INSTALACION DE VALVULA WORCESTER O EQUIVALENTE DE ACERO NEGRO 6" AC/AI BRIDADA ANSI 150,INCLUYE VALVULA WORCESTER O EQUIVALENTE DE ACERO NEGRO 6" ANSI 150 AC/AI, 2 BRIDAS ACERO NEGRO ANSI 150, TORNILLERIA CADMINISADA, 2 EMPAQUE TIPO FLEXITALIC ANSI 150, MANO DE OBRA, HERRAMIENTA Y TODO LO
NECESARIO PARA SU CORRECTA INSTALACION.
</t>
  </si>
  <si>
    <t xml:space="preserve">SUMINISTRO E INSTALACION DE VALVULA WORCESTER O EQUIALENTE DE ACERO NEGRO 2" AC/AI BRIDADA ANSI 150,INCLUYE VALVULA WORCESTER O EQUIVALENTE DE ACERO NEGRO 2" ANSI 150 AC/AI, 2 BRIDAS ACERO NEGRO ANSI 150, TORNILLERIA CADMINISADA, 2 EMPAQUE TIPO FLEXITALIC ANSI 150, MANO DE OBRA, HERRAMIENTA Y TODO LO NECESARIO PARA SU CORRECTA
INSTALACION.
</t>
  </si>
  <si>
    <t>CS-01-007</t>
  </si>
  <si>
    <t>CS-01-06</t>
  </si>
  <si>
    <t>CS-01-008</t>
  </si>
  <si>
    <t>CS-01-009</t>
  </si>
  <si>
    <t>CS-01-010</t>
  </si>
  <si>
    <t>CS-01-011</t>
  </si>
  <si>
    <t>CS-01-012</t>
  </si>
  <si>
    <t>CS-01-013</t>
  </si>
  <si>
    <t>CS-01-014</t>
  </si>
  <si>
    <t>CS-01-015</t>
  </si>
  <si>
    <t>CS-01-016</t>
  </si>
  <si>
    <t>CS-01-017</t>
  </si>
  <si>
    <t>CS-01-018</t>
  </si>
  <si>
    <t>CS-01-019</t>
  </si>
  <si>
    <t>CS-01-020</t>
  </si>
  <si>
    <t>CS-01-021</t>
  </si>
  <si>
    <t xml:space="preserve">SUMINISTRO E INSTALACION DE VALVULA WORCESTER O EQUIVALENTE DE ACERO NEGRO 4" AC/AI BRIDADA ANSI 150,INCLUYE VALVULA WORCESTER O EQUIVALENTE DE ACERO NEGRO 4" ANSI 150 AC/AI, 2 BRIDAS ACERO NEGRO ANSI 150, TORNILLERIA CADMINISADA, 2 EMPAQUE TIPO FLEXITALIC ANSI 150, MANO DE OBRA, HERRAMIENTA Y TODO LO NECESARIO PARA SU CORRECTA
INSTALACION.
</t>
  </si>
  <si>
    <t xml:space="preserve">SUMINISTRO E INSTALACION DE VALVULA WORCESTER O EQUIVALENTE DE ACERO NEGRO 2" AC/ AI ROSCADA ANSI 150,INCLUYE VALVULA WORCESTER DE ACERO NEGRO 2" AC/AI ROSCADA ANSI 150, CONSUMIBLES, MANO DE OBRA Y
TODO LO NECESARIO PARA SU CORRECTA INSTALACION.
</t>
  </si>
  <si>
    <t>SUMINISTRO E INSTALACION DE VALVULA WORCESTER O EQUIVALENTE DE ACERO NEGRO 2" AC/ AI ROSCADA ANSI 150,INCLUYE VALVULA WORCESTER DE ACERO NEGRO 2" AC/AI ROSCADA ANSI 150,
CONSUMIBLES, MANO DE OBRA Y TODO LO NECESARIO PARA SU CORRECTA INSTALACIÓN</t>
  </si>
  <si>
    <t xml:space="preserve">SUMINISTRO E INSTALACION DE ESTACION DE REGULACION SECUNDARIA .INCLUYE: 2 REGULADORES DE 2" ROSCADOS CON RANGO DE SALIDA DE 2.7PSI-6PSI CON CAPACIDAD DE VOLUMEN DE 406 M3/HR, CON HORIFICIO DE 3/4", MARGA FISHER Mod299H O EQUIVALENTE, 4 VÁLVULAS DE CORTE ALTA PRESION ANSI 150 BRIDADAS DE 4", 2 TOMAS DE PRESION CON VÁLVULA DE CORTE DE 1/4" Y MANOMETRO ANÁLOGO, 2 TEE´S DE 2"
CED 40 SOLDABLES, 4 CODOS DE 2"
CED. 40 SOLDABLES, 8 BRIDAS ANSI 150 DE ACERO AL CARBON, TORNILLERIA CADMINIZADA, 4 REDUCCIONES CONCENTRICAS DE 4"x2" DEC. 40 ACERO AL CARBON, SUMINISTRO Y MANO DE OBRA DE PINTURA ESMALTE EN COLOR AMARILLO TRAFICO, MANO DE OBRA PARA ARMADO Y ENTREGA PUESTA EN SERVICIO, HERRAMIENTA Y CONSUMIBLES GENERALES, MANO DEO BRA DE SOLDADOR
CERTIFICADO, PRUEBAS Y CALIBRACION.
</t>
  </si>
  <si>
    <t xml:space="preserve">SUMINISTRO E INSTALACION DE TUBERIA DE DESFOGUE DE REGULADORES MEDIANTE TUBERIA DE ACERO NEGRO ROSCADO CED. 40 DE 1/2" SIN COSTURA. INCLUYE: SUMINISTRO DE TUBERIA DE ACERO CED. 40 DE 1/2" SIN COSTURA, SUMINISTRO Y TRABAJOS DE SOPORTERIA, AISLANTES POR PVC , SUMINISTRO Y TRABAJOS DE PINTURA EN COLOR AMARILLO, CAMBIOS DE DIRECCION. CONSUMIBLES, MANO DE
OBRA Y TODO LO NECESARIO PARA CORRECTA INSTALACION.
</t>
  </si>
  <si>
    <t xml:space="preserve">SUMINISTRO Y MANO DE OBRA DE INSTALACION DE ENCINTADO DE TUBERIA DE ACERO PARA PROTECCION ANTICORROSIVA, MEDIANTE DOS CAPAS TRASLAPADAS CON UNA PRIMERA CAPA DE CINTA ANTICORROSIVA TIPO POLYKEN O EQUIVALENTE Y LA SEGUNDA DE CINTA DE PROTECCION MECANICA TIPO POLYKEN O EQUIVALENTE.
INCLUYE SUMINISTRO DE CINTAS, PRIMER ESPECIAL PARA SELLADO, MANO DE OBRA ESPECIALIZADA, Y HERRAMIENTA EN GENERAL.
</t>
  </si>
  <si>
    <t xml:space="preserve">SUMINISTRO E INSTALACION DE ENCAMISADO DE TUBERIA DE ACERO DE TUBERIA DE GAS NATURAL MEDIANTE TUBERIA DE PVC DE 6" EN SOTANO INDICADOS EN LAS NORMATIVAS TECNICAS INCLUYE: SUMINISTRO COLOCACION Y TENDIDO DE TUBERIA , CONEXIONES SOPORTERIA,MANIOBRAS , RANURADOS, SEGÚN NORMATIVA , PINTURA RECOMENDAD, SEÑALETICA EN TUBERIA, CAMBIOS DE DIRECCION, HERRAMIENTAS , MANO DE OBRA Y TODO LO NECESARIO PARA SU CORRECTA INSTALACION Y
FUNCIONAMIENTO.
</t>
  </si>
  <si>
    <t>CS-01-022</t>
  </si>
  <si>
    <t>CS-01-023</t>
  </si>
  <si>
    <t>CS-01-024</t>
  </si>
  <si>
    <t>CS-01-025</t>
  </si>
  <si>
    <t xml:space="preserve">SUMINISTRO Y MANO DE OBRA DE INSTALACION DE REGULADORES DE BAJA PRESION PARA EQUIPOS DE CONSUMO EN COCINA.INCLUYE SUMINISTRO DE REGULADOR MARCA ACTARIS MODELO B42 CUERPO DE 3/4" RANGO DE SALIDA 6" -14" C.A. 7 M3/HR O EQUIVALENTE, INCLUYE MANO DE OBRA DE INSTALACION, VÁLVULA DE CORTE ROSCADA, MANOMETRO DE RANGO ADECUADO ENTRADA CONEXION MACHO DE 1/4",
CALIBRACION Y HERRAMIENTA NECESARIA.
</t>
  </si>
  <si>
    <t xml:space="preserve">EXCAVACIÓN POR MEDIOS MANUALES EN MATERIAL TIPO 1. ANCHO DE ZANJA 40 CM, PROFUNDIDADES DE ZANJA DE HASTA 80 CM. INCLUYE: MANO DE OBRA, HERRAMIENTA Y EQUIPO NECESARIO.
</t>
  </si>
  <si>
    <t xml:space="preserve">SUMINISTRO Y COLOCACIÓN DE PLANTILLA DE ARENA #5 DE 10 CM DE ESPESOR. INCLUYE: MATERIAL, MANO DE OBRA, HERRAMIENTA Y EQUIPO NECESARIO.
</t>
  </si>
  <si>
    <t xml:space="preserve">RELLENO Y COMPACTACIÓN CON MATERIAL PRODUCTO DE EXCAVACIÓN EN CAPAS DE 20 CM MAX. INCLUYE: MANO DE OBRA, HERRAMIENTA Y EQUIPO NECESARIO.
</t>
  </si>
  <si>
    <t xml:space="preserve">CARGA Y ACARREO DE MATERIAL SOBRANTE DE EXCAVACIÓN. DESDE LA OBRA HASTA TIRADERO AUTORIZADO. INCLUYE: MANO DE OBRA, EQUIPO Y REGALÍA POR USO DE TIRADERO.
</t>
  </si>
  <si>
    <t>DEMOLICIÓN DE ASFALTO EXISTENTE. INCLUYE: CORTE CON DISCO, DEMOLICIÓN DE SUBESTRUCTURA, RETIRO DEL MATERIAL PRODUCTO DE LOS CORTES A LOCALIZACIÓN DENTRO DE LA OBRA PARA ENTREGA A DEPENDENCIA, HERRAMIENTA, MAQUINARIA, MANO DE OBRA Y TODO LO NECESARIO PARA SU CORRECTA EJECUCIÓN.</t>
  </si>
  <si>
    <t>M2</t>
  </si>
  <si>
    <t>SUMINISTRO Y COLOCACION DE BASE DE 10 CMS. DE ESPESOR COMPACTO AL 95% DE SU P.V.S.M. PORTER CON MATERIAL DE CALIZA TRITURADA DE CANTERA O SIMILAR, CALIDAD BASE. INCLUYE: MATERIALES, AGUA, MAQUINARIA, EQUIPO MANO DE OBRA Y TODO LO NECESARIO PARA SU CORRECTA EJECUCIÓN.</t>
  </si>
  <si>
    <t>DEMOLICIÓN DE FIRME O BANQUETA EXISTENTE. INCLUYE: CORTE CON DISCO, DEMOLICIÓN DE SUBESTRUCTURA, RETIRO DEL MATERIAL PRODUCTO DE LOS CORTES A LOCALIZACIÓN DENTRO DE LA OBRA PARA ENTREGA A DEPENDENCIA, HERRAMIENTA, MAQUINARIA, MANO DE OBRA Y TODO LO NECESARIO PARA SU CORRECTA EJECUCIÓN.</t>
  </si>
  <si>
    <t>SUMINISTRO Y COLOCACIÓN CARPETA DE CONCRETO ASFALTICO CALIENTE NIVEL 1, M2 DE 5 CM. DE ESPESOR COMPACTO, CON TAMAÑO NOMINALDE 19 MM (314") ELABORADO CON CEMENTO ASFALTICO AC-20, ESTABILIDAD  MINIMA DE 800 KG. FLUJO ENTRE 2 Y 4 MM. INCLUYE: SUMINISTRO DE MATERIALES, MAQUINARIA, EQUIPO DE TENDIDO Y COMPACTADO, RIEGODE LIGA CON EMULSIÓN ASFALTICA O ASFALTO FR-3 A RAZÓN DE 0.5 L TS/M2, MAQUINARIA, HERRAMIENTA, EQUIPO, MANO DE OBRA Y TODO LO NECESARIO PARA SU CORRECTA EJECUCIÓN.</t>
  </si>
  <si>
    <t xml:space="preserve">SUMINISTRO Y MANO DE OBRA DE INSTALACION DE REGULADORES DE BAJA PRESION DE SALIDA PARA EQUIPOS DE CONSUMO EN DIFERENTES AREAS. INCLUYE SUMINISTRO DE REGULADOR MARCA SENSUS MODELO 243-12 CUERPO DE 2" RANGO DE SALIDA 6" -14" C.A. 200 M3/HR O EQUIVALENTE, INCLUYE MANO DE OBRA DE INSTALACION, VÁLVULA DE CORTE ROSCADA, MANOMETRO DE RANGO ADECUADO ENTRADA CONEXION MACHO DE 1/4", CALIBRACION Y HERRAMIENTA NECESARIA.
</t>
  </si>
  <si>
    <t>SUMINISTRO Y MANO DE OBRA DE KIT DE REGULACION DE REGULADORES EXISTENTES PARA MANTENIMIENTO Y CAMBIO. INCLUYE  SUMINISTRO DE KIT DE MANTENIMIENTO GENERAL DE
REGULADOR MARCA SENSUS 243-12 DE CUERPO DE 2", MANO DE OBRA CALIFICADA, HERRAMIENTAS, CALIBRACIÓN Y HERRAMIENTAS EN GENERAL.</t>
  </si>
  <si>
    <t xml:space="preserve">SERVICIO DE VERIFICACION Y DICTAMINACION DE LINEA GAS NATURAL EN BASE A LA NORMA OFICIAL NOM-002-SECRE-2010 "INSTALACIONES DE APROVECHAMIENTO DE GAS NATURAL" MEDIANTE UNA UNIDAD DE VERIFICACION ACREDITADA POR LA EMA.
</t>
  </si>
  <si>
    <t>EST-01-007</t>
  </si>
  <si>
    <t>EST-01-008</t>
  </si>
  <si>
    <t>EST-01-009</t>
  </si>
  <si>
    <t>EST-01-010</t>
  </si>
  <si>
    <t>CS-01-026</t>
  </si>
  <si>
    <t>CERCO DE SEGURIDAD PARA VÁLVULAS DE GAS DE 70X70X120 CMS FORMADO PERFILES METÁLICOS CONSIDERANDO 4 PERFILES "L" DE 3" COMO POSTES, 4 PERFILES "L" DE 3" COMO TRAVESAÑOS SUPERIORES Y 4 PERFILES "C" COMO TRAVESAÑOS A 50 CM DE ALTURA. ACABADO EN PINTURA ESMALTE COLOR AMARILLO Y NEGRO DE 4CM DE ANCHO Y EN FRANJAS DIAGONALES A 45°, POSTES EMBEBIDOS EN CONCRETO VACIADO EN SITIO. INCLUYE: SUMINISTRO, INSTALACIÓN, MATERIALES, HERRAMIENTAS, MANO DE OBRA, Y TODO LO NECESARIO PARA SU CORRECTA EJECUCIÓN</t>
  </si>
  <si>
    <t>JUNTA DE ACLARACIONES</t>
  </si>
  <si>
    <t>SINL-CPE-025-2018</t>
  </si>
  <si>
    <t>EST-01-011</t>
  </si>
  <si>
    <t xml:space="preserve">SUMINISTRO E INSTALACION DE REDUCCION POLIETILENO DE 6"X2",INCLUYE REDUCCION DE POLIETILENO 6" X 2" DE ALTA DENSIDAD RD11 MARCA CENTRAL O EQUIVALENTE SOLDADA POR TERMOFUSION A TOPE POR PERSONAL CERTIFICADO POR
A.M.G.N. O EQUIVALENTE, INCLUYE MANO DE OBRA, HERRAMIENTA Y TODO LO
NECESARIO PARA SU CORRECTA INSTALACION.
</t>
  </si>
  <si>
    <t xml:space="preserve">SERVICIO DE PRUEBAS NO DESTRUCTIVAS (RADIOGRAFIAS) EN JUNTAS DE TUBERIA Y ACCESORIOS DE ACERO MEDIANTE UN RADIOLOGO ACREDITADO Y CERTIFICADO DE ACUERDO A LA NORMA NOM-002-SECRE-2010. 
</t>
  </si>
  <si>
    <t xml:space="preserve">SUMINISTRO E INSTALACION DE TUBERIA DE ACERO NEGRO DE 6",INCLUYE TUBERIA DE ACERO NEGRO 6" CED.40 SIN COSTURA SOLDABLE MEDIANTE ARCO ELECTRICO MARCA LINCOLN O EQUIVALENTE POR SOLDADOR CERTIFICADO CODIGO ASME O API, SUMINISTRO Y TRABAJOS DE SOPORTERIA, AISLANTES POR PVC , SUMINISTRO Y TRABAJOS DE PINTURA EN COLOR AMARILLO, MANO DE OBRA, HERRAMIENTA Y TODO LO NECESARIO PARA SU CORRECTA
INSTALACION.
</t>
  </si>
  <si>
    <t xml:space="preserve">SUMINISTRO E INSTALACION DE CODO DE ACERO NEGRO DE 6", INCLUYE CODO DE ACERO NEGRO DE 6" CED. 40 SIN COSTURA SOLDABLE MEDIANTE ARCO ELECTRICO MARCA LINCOLN O EQUIVALENTE POR SOLDADOR CERTIFICADO CODIGO ASME O API,SUMINISTRO Y TRABAJOS DE PINTURA EN COLOR AMARILLO, MANO DE OBRA, HERRAMIENTA Y
TODO LO NECESARIO PARA SUCORRECTA INSTALACION.
</t>
  </si>
  <si>
    <t xml:space="preserve">SUMINISTRO E INSTALACION DE TUBERIA DE ACERO NEGRO DE 4",INCLUYE TUBERIA DE ACERO NEGRO 4" CED.40 SIN COSTURA SOLDABLE MEDIANTE ARCO ELECTRICO MARCA LINCOLN O EQUIVALENTE O EQUIVALENTE POR SOLDADOR CERTIFICADO CODIGO ASME O API, SUMINISTRO Y TRABAJOS DE SOPORTERIA, AISLANTES POR PVC , SUMINISTRO Y TRABAJOS DE PINTURA EN COLOR AMARILLO, MANO DE OBRA, HERRAMIENTA Y TODO LO
NECESARIO PARA SU CORRECTA INSTALACION.
</t>
  </si>
  <si>
    <t xml:space="preserve">SUMINISTRO E INSTALACION DE CODO DE ACERO NEGRO DE 4", INCLUYE CODO DE ACERO NEGRO DE 4" CED. 40 SIN COSTURA SOLDABLE MEDIANTE ARCO ELECTRICO MARCA LINCOLN O EQUIVALENTE POR SOLDADOR CERTIFICADO CODIGO ASME O API,SUMINISTRO Y TRABAJOS DE PINTURA EN COLOR AMARILLO, MANO DE OBRA, HERRAMIENTA Y TODO LO NECESARIO PARA
SUCORRECTA INSTALACION.
</t>
  </si>
  <si>
    <t xml:space="preserve">SUMINISTRO E INSTALACION DE TEE DE ACERO NEGRO DE 4", INCLUYE TEE DE ACERO NEGRO DE 4" CED. 40 SIN COSTURA SOLDABLE MEDIANTE ARCO ELECTRICO MARCA LINCOLN O EQUIVALENTE POR SOLDADOR CERTIFICADO CODIGO ASME O API,SUMINISTRO Y TRABAJOS DE PINTURA EN COLOR AMARILLO, MANO DE OBRA, HERRAMIENTA Y TODO LO NECESARIO PARA SUCORRECTA INSTALACION.
</t>
  </si>
  <si>
    <t xml:space="preserve">SUMINISTRO E INSTALACION DE REDUCCION CONCENTRICA DE ACERO NEGRO SOLDABLE DE 4" X 2",INCLUYE REDUCCION CONCENTRICA DE 4" X 2" DE ACERO NEGRO CED. 40 SIN COSTURA SOLDABLE MEDIANTE ARCO ELECTRICO MARCA LINCOLN O EQUIVALENTE POR SOLDADOR CERTIFICADO CODIGO ASME O API, SUMINISTRO Y TRABAJOS DE PINTURA EN COLOR AMARILLO,MANO DE OBRA, HERRAMIENTA Y TODO LO
NECESARIO PARA SUCORRECTA INSTALACION.
</t>
  </si>
  <si>
    <t xml:space="preserve">SUMINISTRO E INSTALACION DE TUBERIA DE ACERO NEGRO DE 2",INCLUYE TUBERIA DE ACERO NEGRO 2" CED.40 SIN COSTURA SOLDABLE MEDIANTE ARCO ELECTRICO MARCA LINCOLN O EQUIVALENTE POR SOLDADOR CERTIFICADO CODIGO ASME O API, SUMINISTRO Y TRABAJOS DE SOPORTERIA, AISLANTES POR PVC , SUMINISTRO Y TRABAJOS DE PINTURA EN COLOR AMARILLO, MANO DE OBRA, HERRAMIENTA Y TODO LO NECESARIO PARA SU CORRECTA
INSTALACION.
</t>
  </si>
  <si>
    <t xml:space="preserve">SUMINISTRO E INSTALACION DE CODO DE ACERO NEGRO DE 2", INCLUYE CODO DE ACERO NEGRO DE 2" CED. 40 SIN COSTURA SOLDABLE MEDIANTE ARCO ELECTRICO MARCA LINCOLN O EQUIVALENTE POR SOLDADOR CERTIFICADO CODIGO ASME O API, SUMINISTRO Y TRABAJOS DE PINTURA EN COLOR AMARILLO,MANO DE OBRA, HERRAMIENTA Y TODO LO NECESARIO PARA SUCORRECTA
INSTALACION.
</t>
  </si>
  <si>
    <t xml:space="preserve">SUMINISTRO E INSTALACION DE TEE DE ACERO NEGRO DE 2", INCLUYE TEE DE ACERO NEGRO DE 2" CED. 40 SIN COSTURA SOLDABLE MEDIANTE ARCO ELECTRICO MARCA LINCOLN O EQUIVALENTE POR SOLDADOR CERTIFICADO CODIGO ASME O API, MANO DE OBRA, HERRAMIENTA Y TODO LO NECESARIO PARA
SUCORRECTA INSTALACION.
</t>
  </si>
  <si>
    <t xml:space="preserve">SUMINISTRO E INSTALACION DE REDUCCION CONCENTRICA DE ACERO NEGRO SOLDABLE DE 6" X 2",INCLUYE REDUCCION CONCENTRICA DE 6" X 2" DE ACERO NEGRO CED. 40 SIN COSTURA SOLDABLE MEDIANTE ARCO ELECTRICO MARCA LINCOLN O EQUIVALENTE POR SOLDADOR CERTIFICADO CODIGO ASME O API, SUMINISTRO Y TRABAJOS DE PINTURA EN COLOR AMARILLO, MANO DE OBRA, HERRAMIENTA Y TODO LO NECESARIO PARA SUCORRECTA
INSTALACION.
</t>
  </si>
  <si>
    <t xml:space="preserve">SUMINISTRO E INSTALACION DE REDUCCION CONCENTRICA DE ACERO NEGRO SOLDABLE DE 2" X 1",INCLUYE REDUCCION CONCENTRICA DE 2" X 1" DE ACERO NEGRO CED. 40 SIN COSTURA SOLDABLE MEDIANTE ARCO ELECTRICO MARCA LINCOLN O EQUIVALENTE POR SOLDADOR CERTIFICADO CODIGO ASME O API, SUMINISTRO Y TRABAJOS DE PINTURA EN COLOR AMARILLO, MANO DE OBRA, HERRAMIENTA Y TODO LO
NECESARIO PARA SUCORRECTA INSTALACION.
</t>
  </si>
  <si>
    <t>SONDEO MANUAL PARA LOCALIZACIÓN DE INSTALACIONES EXISTENTES (AGUA, LUZ, GAS Y DRENAJE) EN MATERIAL TIPO II A PROFUNDIDAD VARIABLE. INCLUYE: ACAMELLONAMIENTO DEL MATERIAL DONDE NO INTERFIERA CON LA OBRA.</t>
  </si>
  <si>
    <t>ANEXO E3</t>
  </si>
  <si>
    <t>FECHA: 06 JULIO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</si>
</sst>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/>
      <name val="Arial"/>
      <family val="2"/>
    </font>
    <font>
      <sz val="1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000000"/>
      <name val="Calibri"/>
      <family val="2"/>
    </font>
    <font>
      <sz val="9"/>
      <color rgb="FF000000"/>
      <name val="Calibri"/>
      <family val="2"/>
      <scheme val="minor"/>
    </font>
    <font>
      <sz val="8"/>
      <color rgb="FF000000"/>
      <name val="Calibri"/>
      <family val="2"/>
    </font>
    <font>
      <sz val="9"/>
      <color indexed="8"/>
      <name val="Calibri"/>
      <family val="2"/>
      <scheme val="minor"/>
    </font>
    <font>
      <sz val="9"/>
      <color rgb="FF263238"/>
      <name val="Calibri"/>
      <family val="2"/>
      <scheme val="minor"/>
    </font>
    <font>
      <sz val="9"/>
      <color rgb="FF00B050"/>
      <name val="Calibri"/>
      <family val="2"/>
      <scheme val="minor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1198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</cellStyleXfs>
  <cellXfs count="157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4" fontId="7" fillId="0" borderId="0" xfId="1" applyFont="1" applyAlignment="1" applyProtection="1">
      <alignment horizontal="center"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4" fontId="6" fillId="3" borderId="0" xfId="1" applyFont="1" applyFill="1" applyAlignment="1" applyProtection="1">
      <alignment horizontal="right" vertical="top" wrapText="1"/>
      <protection locked="0"/>
    </xf>
    <xf numFmtId="4" fontId="6" fillId="3" borderId="0" xfId="0" applyNumberFormat="1" applyFont="1" applyFill="1" applyAlignment="1" applyProtection="1">
      <alignment vertical="top" wrapText="1"/>
      <protection locked="0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6" fillId="3" borderId="0" xfId="0" applyFont="1" applyFill="1" applyAlignment="1">
      <alignment horizontal="center"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8" fillId="2" borderId="3" xfId="0" applyFont="1" applyFill="1" applyBorder="1" applyAlignment="1">
      <alignment horizontal="center" vertical="top" wrapText="1"/>
    </xf>
    <xf numFmtId="44" fontId="8" fillId="2" borderId="3" xfId="1" applyFont="1" applyFill="1" applyBorder="1" applyAlignment="1" applyProtection="1">
      <alignment horizontal="center" vertical="top" wrapText="1"/>
      <protection locked="0"/>
    </xf>
    <xf numFmtId="4" fontId="8" fillId="2" borderId="3" xfId="0" applyNumberFormat="1" applyFont="1" applyFill="1" applyBorder="1" applyAlignment="1" applyProtection="1">
      <alignment horizontal="center" vertical="top" wrapText="1"/>
      <protection locked="0"/>
    </xf>
    <xf numFmtId="44" fontId="8" fillId="2" borderId="3" xfId="1" applyFont="1" applyFill="1" applyBorder="1" applyAlignment="1">
      <alignment horizontal="center" vertical="top" wrapText="1"/>
    </xf>
    <xf numFmtId="44" fontId="6" fillId="3" borderId="0" xfId="1" applyFont="1" applyFill="1" applyAlignment="1" applyProtection="1">
      <alignment horizontal="right" vertical="top"/>
      <protection locked="0"/>
    </xf>
    <xf numFmtId="0" fontId="25" fillId="0" borderId="0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24" fillId="0" borderId="0" xfId="0" applyFont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24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44" fontId="23" fillId="0" borderId="0" xfId="1" applyFont="1" applyAlignment="1" applyProtection="1">
      <alignment horizontal="right" vertical="top" wrapText="1"/>
      <protection locked="0"/>
    </xf>
    <xf numFmtId="4" fontId="23" fillId="0" borderId="0" xfId="0" applyNumberFormat="1" applyFont="1" applyAlignment="1" applyProtection="1">
      <alignment vertical="top" wrapText="1"/>
      <protection locked="0"/>
    </xf>
    <xf numFmtId="44" fontId="23" fillId="0" borderId="0" xfId="1" applyFont="1" applyAlignment="1" applyProtection="1">
      <alignment horizontal="right" vertical="top" wrapText="1"/>
    </xf>
    <xf numFmtId="0" fontId="23" fillId="0" borderId="0" xfId="0" applyFont="1" applyAlignment="1">
      <alignment horizontal="justify" vertical="top" wrapText="1"/>
    </xf>
    <xf numFmtId="0" fontId="23" fillId="0" borderId="0" xfId="0" applyFont="1" applyAlignment="1" applyProtection="1">
      <alignment horizontal="justify" vertical="top" wrapText="1"/>
      <protection locked="0"/>
    </xf>
    <xf numFmtId="0" fontId="4" fillId="0" borderId="0" xfId="0" applyFont="1" applyAlignment="1">
      <alignment vertical="top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center" vertical="top" wrapText="1"/>
    </xf>
    <xf numFmtId="44" fontId="6" fillId="0" borderId="0" xfId="1" applyFont="1" applyAlignment="1" applyProtection="1">
      <alignment horizontal="right" vertical="top" wrapText="1"/>
    </xf>
    <xf numFmtId="4" fontId="27" fillId="0" borderId="0" xfId="0" applyNumberFormat="1" applyFont="1" applyAlignment="1">
      <alignment vertical="top" wrapText="1"/>
    </xf>
    <xf numFmtId="44" fontId="9" fillId="0" borderId="4" xfId="1" applyFont="1" applyBorder="1" applyAlignment="1" applyProtection="1">
      <alignment horizontal="right" vertical="top" wrapText="1"/>
    </xf>
    <xf numFmtId="44" fontId="9" fillId="0" borderId="0" xfId="1" applyFont="1" applyAlignment="1" applyProtection="1">
      <alignment horizontal="right" vertical="top" wrapText="1"/>
    </xf>
    <xf numFmtId="0" fontId="9" fillId="0" borderId="0" xfId="0" applyFont="1" applyAlignment="1">
      <alignment vertical="top" wrapText="1"/>
    </xf>
    <xf numFmtId="0" fontId="5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 applyAlignment="1" applyProtection="1">
      <alignment horizontal="center" vertical="top" wrapText="1"/>
    </xf>
    <xf numFmtId="0" fontId="0" fillId="0" borderId="0" xfId="0" applyFont="1" applyAlignment="1">
      <alignment horizontal="center" vertical="top" wrapText="1"/>
    </xf>
    <xf numFmtId="39" fontId="5" fillId="0" borderId="0" xfId="2" applyFont="1" applyBorder="1" applyAlignment="1" applyProtection="1">
      <alignment horizontal="left" vertical="top"/>
    </xf>
    <xf numFmtId="44" fontId="23" fillId="0" borderId="0" xfId="1" applyFont="1" applyAlignment="1" applyProtection="1">
      <alignment horizontal="left" vertical="top"/>
      <protection locked="0"/>
    </xf>
    <xf numFmtId="0" fontId="23" fillId="0" borderId="0" xfId="0" applyFont="1" applyFill="1" applyAlignment="1">
      <alignment horizontal="justify" vertical="top" wrapText="1"/>
    </xf>
    <xf numFmtId="0" fontId="6" fillId="3" borderId="0" xfId="0" applyFont="1" applyFill="1" applyAlignment="1">
      <alignment vertical="top" wrapText="1"/>
    </xf>
    <xf numFmtId="0" fontId="9" fillId="3" borderId="0" xfId="0" applyFont="1" applyFill="1" applyAlignment="1">
      <alignment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28" fillId="4" borderId="0" xfId="0" applyFont="1" applyFill="1" applyBorder="1" applyAlignment="1" applyProtection="1">
      <alignment horizontal="center" vertical="top" wrapText="1"/>
    </xf>
    <xf numFmtId="0" fontId="29" fillId="4" borderId="0" xfId="0" applyFont="1" applyFill="1" applyBorder="1" applyAlignment="1" applyProtection="1">
      <alignment vertical="top"/>
    </xf>
    <xf numFmtId="0" fontId="28" fillId="4" borderId="0" xfId="0" applyFont="1" applyFill="1" applyBorder="1" applyAlignment="1" applyProtection="1">
      <alignment horizontal="justify" vertical="top" wrapText="1"/>
    </xf>
    <xf numFmtId="44" fontId="28" fillId="4" borderId="0" xfId="1" applyFont="1" applyFill="1" applyBorder="1" applyAlignment="1" applyProtection="1">
      <alignment horizontal="right" vertical="top" wrapText="1"/>
      <protection locked="0"/>
    </xf>
    <xf numFmtId="0" fontId="28" fillId="4" borderId="0" xfId="0" applyFont="1" applyFill="1" applyBorder="1" applyAlignment="1" applyProtection="1">
      <alignment horizontal="justify" vertical="top" wrapText="1"/>
      <protection locked="0"/>
    </xf>
    <xf numFmtId="44" fontId="28" fillId="4" borderId="0" xfId="1" applyFont="1" applyFill="1" applyBorder="1" applyAlignment="1">
      <alignment horizontal="right" vertical="top" wrapText="1"/>
    </xf>
    <xf numFmtId="0" fontId="6" fillId="3" borderId="0" xfId="0" applyFont="1" applyFill="1" applyBorder="1" applyAlignment="1" applyProtection="1">
      <alignment vertical="top" wrapText="1"/>
    </xf>
    <xf numFmtId="0" fontId="24" fillId="3" borderId="0" xfId="0" applyFont="1" applyFill="1" applyBorder="1" applyAlignment="1" applyProtection="1">
      <alignment vertical="top"/>
    </xf>
    <xf numFmtId="44" fontId="30" fillId="3" borderId="0" xfId="1" applyFont="1" applyFill="1" applyBorder="1" applyAlignment="1" applyProtection="1">
      <alignment horizontal="right" vertical="top"/>
    </xf>
    <xf numFmtId="0" fontId="30" fillId="3" borderId="0" xfId="0" applyFont="1" applyFill="1" applyBorder="1" applyAlignment="1" applyProtection="1">
      <alignment horizontal="center" vertical="top" wrapText="1"/>
    </xf>
    <xf numFmtId="44" fontId="6" fillId="3" borderId="0" xfId="1" applyFont="1" applyFill="1" applyBorder="1" applyAlignment="1" applyProtection="1">
      <alignment horizontal="right" vertical="top" wrapText="1"/>
      <protection locked="0"/>
    </xf>
    <xf numFmtId="4" fontId="6" fillId="3" borderId="0" xfId="0" applyNumberFormat="1" applyFont="1" applyFill="1" applyBorder="1" applyAlignment="1" applyProtection="1">
      <alignment vertical="top" wrapText="1"/>
      <protection locked="0"/>
    </xf>
    <xf numFmtId="44" fontId="6" fillId="3" borderId="0" xfId="1" applyFont="1" applyFill="1" applyBorder="1" applyAlignment="1">
      <alignment horizontal="right" vertical="top" wrapText="1"/>
    </xf>
    <xf numFmtId="0" fontId="24" fillId="0" borderId="0" xfId="0" applyFont="1" applyBorder="1" applyAlignment="1" applyProtection="1">
      <alignment horizontal="center" vertical="top" wrapText="1"/>
    </xf>
    <xf numFmtId="0" fontId="30" fillId="0" borderId="0" xfId="0" applyFont="1" applyBorder="1" applyAlignment="1" applyProtection="1">
      <alignment horizontal="center" vertical="top" wrapText="1"/>
    </xf>
    <xf numFmtId="44" fontId="23" fillId="0" borderId="0" xfId="1" applyFont="1" applyBorder="1" applyAlignment="1" applyProtection="1">
      <alignment horizontal="right" vertical="top" wrapText="1"/>
      <protection locked="0"/>
    </xf>
    <xf numFmtId="0" fontId="23" fillId="0" borderId="0" xfId="0" applyFont="1" applyBorder="1" applyAlignment="1" applyProtection="1">
      <alignment horizontal="justify" vertical="top" wrapText="1"/>
      <protection locked="0"/>
    </xf>
    <xf numFmtId="44" fontId="23" fillId="0" borderId="0" xfId="1" applyFont="1" applyBorder="1" applyAlignment="1">
      <alignment horizontal="right" vertical="top" wrapText="1"/>
    </xf>
    <xf numFmtId="0" fontId="31" fillId="0" borderId="0" xfId="0" applyFont="1" applyFill="1" applyBorder="1" applyAlignment="1" applyProtection="1">
      <alignment horizontal="center" vertical="center" wrapText="1"/>
    </xf>
    <xf numFmtId="4" fontId="23" fillId="0" borderId="0" xfId="0" applyNumberFormat="1" applyFont="1" applyFill="1" applyBorder="1" applyAlignment="1" applyProtection="1">
      <alignment horizontal="center" vertical="center" wrapText="1"/>
    </xf>
    <xf numFmtId="44" fontId="23" fillId="0" borderId="0" xfId="1" applyFont="1" applyBorder="1" applyAlignment="1" applyProtection="1">
      <alignment horizontal="center" vertical="center" wrapText="1"/>
      <protection locked="0"/>
    </xf>
    <xf numFmtId="0" fontId="23" fillId="0" borderId="0" xfId="0" applyFont="1" applyBorder="1" applyAlignment="1" applyProtection="1">
      <alignment horizontal="center" vertical="center" wrapText="1"/>
      <protection locked="0"/>
    </xf>
    <xf numFmtId="44" fontId="6" fillId="0" borderId="0" xfId="1" applyFont="1" applyBorder="1" applyAlignment="1">
      <alignment horizontal="center" vertical="center" wrapText="1"/>
    </xf>
    <xf numFmtId="0" fontId="23" fillId="0" borderId="0" xfId="0" applyFont="1" applyBorder="1" applyAlignment="1" applyProtection="1">
      <alignment horizontal="center" vertical="center" wrapText="1"/>
    </xf>
    <xf numFmtId="0" fontId="23" fillId="0" borderId="0" xfId="0" applyFont="1" applyBorder="1" applyAlignment="1" applyProtection="1">
      <alignment horizontal="justify" vertical="top" wrapText="1"/>
    </xf>
    <xf numFmtId="0" fontId="32" fillId="0" borderId="0" xfId="0" applyFont="1" applyFill="1" applyBorder="1" applyAlignment="1" applyProtection="1">
      <alignment horizontal="justify" vertical="top" wrapText="1"/>
    </xf>
    <xf numFmtId="0" fontId="33" fillId="0" borderId="0" xfId="0" applyFont="1" applyFill="1" applyBorder="1" applyAlignment="1" applyProtection="1">
      <alignment horizontal="center" vertical="top" wrapText="1"/>
    </xf>
    <xf numFmtId="0" fontId="23" fillId="0" borderId="0" xfId="0" applyFont="1" applyFill="1" applyAlignment="1">
      <alignment horizontal="justify" vertical="center" wrapText="1"/>
    </xf>
    <xf numFmtId="44" fontId="23" fillId="0" borderId="0" xfId="1" applyFont="1" applyFill="1" applyAlignment="1" applyProtection="1">
      <alignment horizontal="right" vertical="top" wrapText="1"/>
      <protection locked="0"/>
    </xf>
    <xf numFmtId="0" fontId="23" fillId="0" borderId="0" xfId="0" applyFont="1" applyFill="1" applyAlignment="1" applyProtection="1">
      <alignment horizontal="justify" vertical="top" wrapText="1"/>
      <protection locked="0"/>
    </xf>
    <xf numFmtId="44" fontId="23" fillId="0" borderId="0" xfId="1" applyFont="1" applyFill="1" applyAlignment="1">
      <alignment horizontal="right" vertical="top" wrapText="1"/>
    </xf>
    <xf numFmtId="0" fontId="31" fillId="0" borderId="8" xfId="0" applyFont="1" applyFill="1" applyBorder="1" applyAlignment="1" applyProtection="1">
      <alignment horizontal="center" vertical="top" wrapText="1"/>
    </xf>
    <xf numFmtId="0" fontId="31" fillId="0" borderId="8" xfId="0" applyFont="1" applyFill="1" applyBorder="1" applyAlignment="1" applyProtection="1">
      <alignment horizontal="justify" vertical="center" wrapText="1"/>
    </xf>
    <xf numFmtId="44" fontId="23" fillId="0" borderId="0" xfId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 wrapText="1"/>
      <protection locked="0"/>
    </xf>
    <xf numFmtId="44" fontId="6" fillId="0" borderId="0" xfId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34" fillId="0" borderId="0" xfId="6" applyFont="1" applyFill="1" applyBorder="1" applyAlignment="1">
      <alignment horizontal="center" vertical="center" wrapText="1"/>
    </xf>
    <xf numFmtId="2" fontId="34" fillId="0" borderId="0" xfId="6" applyNumberFormat="1" applyFont="1" applyFill="1" applyBorder="1" applyAlignment="1">
      <alignment horizontal="center" vertical="center" wrapText="1"/>
    </xf>
    <xf numFmtId="44" fontId="23" fillId="0" borderId="0" xfId="1" applyFont="1" applyAlignment="1" applyProtection="1">
      <alignment horizontal="center" vertical="center" wrapText="1"/>
      <protection locked="0"/>
    </xf>
    <xf numFmtId="0" fontId="23" fillId="0" borderId="0" xfId="0" applyFont="1" applyAlignment="1" applyProtection="1">
      <alignment horizontal="center" vertical="center" wrapText="1"/>
      <protection locked="0"/>
    </xf>
    <xf numFmtId="44" fontId="23" fillId="0" borderId="0" xfId="1" applyFont="1" applyAlignment="1" applyProtection="1">
      <alignment horizontal="center" vertical="center" wrapText="1"/>
    </xf>
    <xf numFmtId="44" fontId="23" fillId="0" borderId="0" xfId="1" applyFont="1" applyFill="1" applyAlignment="1" applyProtection="1">
      <alignment horizontal="right" vertical="top" wrapText="1"/>
    </xf>
    <xf numFmtId="0" fontId="24" fillId="0" borderId="0" xfId="0" applyFont="1" applyFill="1" applyBorder="1" applyAlignment="1" applyProtection="1">
      <alignment horizontal="center" vertical="top" wrapText="1"/>
    </xf>
    <xf numFmtId="44" fontId="23" fillId="0" borderId="0" xfId="1" applyFont="1" applyFill="1" applyBorder="1" applyAlignment="1" applyProtection="1">
      <alignment horizontal="right" vertical="top" wrapText="1"/>
      <protection locked="0"/>
    </xf>
    <xf numFmtId="0" fontId="23" fillId="0" borderId="0" xfId="0" applyFont="1" applyFill="1" applyBorder="1" applyAlignment="1" applyProtection="1">
      <alignment horizontal="justify" vertical="top" wrapText="1"/>
      <protection locked="0"/>
    </xf>
    <xf numFmtId="44" fontId="6" fillId="0" borderId="0" xfId="1" applyFont="1" applyFill="1" applyBorder="1" applyAlignment="1">
      <alignment horizontal="right" vertical="top" wrapText="1"/>
    </xf>
    <xf numFmtId="0" fontId="35" fillId="0" borderId="0" xfId="0" applyFont="1" applyAlignment="1">
      <alignment horizontal="center" vertical="top"/>
    </xf>
    <xf numFmtId="0" fontId="26" fillId="0" borderId="0" xfId="0" applyFont="1" applyFill="1" applyAlignment="1">
      <alignment horizontal="center" vertical="top" wrapText="1"/>
    </xf>
    <xf numFmtId="44" fontId="23" fillId="0" borderId="0" xfId="1" applyFont="1" applyAlignment="1">
      <alignment horizontal="right" vertical="top" wrapText="1"/>
    </xf>
    <xf numFmtId="0" fontId="36" fillId="0" borderId="0" xfId="0" applyFont="1" applyFill="1" applyAlignment="1">
      <alignment horizontal="center" vertical="center" wrapText="1"/>
    </xf>
    <xf numFmtId="0" fontId="35" fillId="0" borderId="0" xfId="0" applyFont="1" applyAlignment="1">
      <alignment horizontal="left" vertical="center" wrapText="1"/>
    </xf>
    <xf numFmtId="0" fontId="24" fillId="0" borderId="0" xfId="0" applyFont="1" applyFill="1" applyAlignment="1">
      <alignment horizontal="left" vertical="top" wrapText="1"/>
    </xf>
    <xf numFmtId="0" fontId="35" fillId="0" borderId="0" xfId="0" applyFont="1" applyAlignment="1">
      <alignment horizontal="left" wrapText="1"/>
    </xf>
    <xf numFmtId="9" fontId="23" fillId="0" borderId="0" xfId="0" applyNumberFormat="1" applyFont="1" applyFill="1" applyAlignment="1">
      <alignment horizontal="center" vertical="top" wrapText="1"/>
    </xf>
    <xf numFmtId="49" fontId="23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2" fontId="0" fillId="0" borderId="0" xfId="0" applyNumberFormat="1" applyAlignment="1">
      <alignment horizontal="center" vertical="center"/>
    </xf>
    <xf numFmtId="0" fontId="37" fillId="0" borderId="0" xfId="0" applyFont="1"/>
    <xf numFmtId="0" fontId="31" fillId="0" borderId="0" xfId="0" applyFont="1" applyFill="1" applyBorder="1" applyAlignment="1" applyProtection="1">
      <alignment horizontal="center" vertical="top" wrapText="1"/>
    </xf>
    <xf numFmtId="0" fontId="23" fillId="0" borderId="0" xfId="0" applyFont="1" applyAlignment="1">
      <alignment vertical="top"/>
    </xf>
    <xf numFmtId="0" fontId="31" fillId="0" borderId="0" xfId="0" applyFont="1" applyFill="1" applyBorder="1" applyAlignment="1" applyProtection="1">
      <alignment horizontal="justify" vertical="center" wrapText="1"/>
    </xf>
    <xf numFmtId="0" fontId="23" fillId="0" borderId="0" xfId="0" applyFont="1" applyFill="1" applyBorder="1" applyAlignment="1" applyProtection="1">
      <alignment horizontal="center" vertical="top" wrapText="1"/>
    </xf>
    <xf numFmtId="0" fontId="26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2" fontId="5" fillId="0" borderId="0" xfId="0" applyNumberFormat="1" applyFont="1" applyAlignment="1" applyProtection="1">
      <alignment horizontal="center" vertical="top" wrapText="1"/>
    </xf>
    <xf numFmtId="2" fontId="13" fillId="0" borderId="0" xfId="0" applyNumberFormat="1" applyFont="1" applyAlignment="1">
      <alignment horizontal="center" vertical="top" wrapText="1"/>
    </xf>
    <xf numFmtId="2" fontId="5" fillId="0" borderId="0" xfId="2" applyNumberFormat="1" applyFont="1" applyBorder="1" applyAlignment="1" applyProtection="1">
      <alignment horizontal="center" vertical="top" wrapText="1"/>
    </xf>
    <xf numFmtId="2" fontId="7" fillId="0" borderId="1" xfId="0" applyNumberFormat="1" applyFont="1" applyBorder="1" applyAlignment="1">
      <alignment horizontal="center" vertical="top" wrapText="1"/>
    </xf>
    <xf numFmtId="2" fontId="8" fillId="2" borderId="3" xfId="0" applyNumberFormat="1" applyFont="1" applyFill="1" applyBorder="1" applyAlignment="1">
      <alignment horizontal="center" vertical="top" wrapText="1"/>
    </xf>
    <xf numFmtId="2" fontId="23" fillId="0" borderId="0" xfId="0" applyNumberFormat="1" applyFont="1" applyAlignment="1">
      <alignment horizontal="center" vertical="top"/>
    </xf>
    <xf numFmtId="4" fontId="28" fillId="4" borderId="0" xfId="0" applyNumberFormat="1" applyFont="1" applyFill="1" applyBorder="1" applyAlignment="1" applyProtection="1">
      <alignment horizontal="center" vertical="top" wrapText="1"/>
    </xf>
    <xf numFmtId="4" fontId="30" fillId="3" borderId="0" xfId="0" applyNumberFormat="1" applyFont="1" applyFill="1" applyBorder="1" applyAlignment="1" applyProtection="1">
      <alignment horizontal="center" vertical="top" wrapText="1"/>
    </xf>
    <xf numFmtId="4" fontId="30" fillId="0" borderId="0" xfId="0" applyNumberFormat="1" applyFont="1" applyFill="1" applyBorder="1" applyAlignment="1" applyProtection="1">
      <alignment horizontal="center" vertical="top" wrapText="1"/>
    </xf>
    <xf numFmtId="4" fontId="23" fillId="0" borderId="0" xfId="0" applyNumberFormat="1" applyFont="1" applyFill="1" applyAlignment="1">
      <alignment horizontal="center" vertical="top" wrapText="1"/>
    </xf>
    <xf numFmtId="4" fontId="6" fillId="3" borderId="0" xfId="0" applyNumberFormat="1" applyFont="1" applyFill="1" applyAlignment="1">
      <alignment horizontal="center" vertical="top" wrapText="1"/>
    </xf>
    <xf numFmtId="4" fontId="2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  <protection locked="0"/>
    </xf>
    <xf numFmtId="2" fontId="3" fillId="0" borderId="0" xfId="0" applyNumberFormat="1" applyFont="1" applyAlignment="1">
      <alignment horizontal="center" vertical="top" wrapText="1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</cellXfs>
  <cellStyles count="34142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9900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0</xdr:rowOff>
    </xdr:from>
    <xdr:to>
      <xdr:col>2</xdr:col>
      <xdr:colOff>582084</xdr:colOff>
      <xdr:row>6</xdr:row>
      <xdr:rowOff>109055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6418" y="0"/>
          <a:ext cx="1722966" cy="13282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4"/>
  <sheetViews>
    <sheetView tabSelected="1" showWhiteSpace="0" view="pageBreakPreview" zoomScaleNormal="100" zoomScaleSheetLayoutView="100" workbookViewId="0">
      <selection activeCell="E10" sqref="E10"/>
    </sheetView>
  </sheetViews>
  <sheetFormatPr baseColWidth="10" defaultColWidth="11.42578125" defaultRowHeight="12.75" x14ac:dyDescent="0.25"/>
  <cols>
    <col min="1" max="1" width="8.140625" style="60" customWidth="1"/>
    <col min="2" max="2" width="10.7109375" style="2" customWidth="1"/>
    <col min="3" max="3" width="48.140625" style="37" customWidth="1"/>
    <col min="4" max="4" width="6.140625" style="2" customWidth="1"/>
    <col min="5" max="5" width="10.42578125" style="151" customWidth="1"/>
    <col min="6" max="6" width="14.28515625" style="15" customWidth="1"/>
    <col min="7" max="7" width="28.5703125" style="1" customWidth="1"/>
    <col min="8" max="8" width="31.28515625" style="14" customWidth="1"/>
    <col min="9" max="9" width="12.28515625" style="37" bestFit="1" customWidth="1"/>
    <col min="10" max="10" width="13.85546875" style="37" bestFit="1" customWidth="1"/>
    <col min="11" max="12" width="11.42578125" style="37"/>
    <col min="13" max="13" width="68" style="37" customWidth="1"/>
    <col min="14" max="16384" width="11.42578125" style="37"/>
  </cols>
  <sheetData>
    <row r="1" spans="1:8" s="5" customFormat="1" ht="15" x14ac:dyDescent="0.25">
      <c r="A1" s="53"/>
      <c r="B1" s="6"/>
      <c r="C1" s="4"/>
      <c r="D1" s="4"/>
      <c r="E1" s="137"/>
      <c r="F1" s="11"/>
      <c r="G1" s="4"/>
      <c r="H1" s="24" t="s">
        <v>11</v>
      </c>
    </row>
    <row r="2" spans="1:8" s="5" customFormat="1" ht="15" x14ac:dyDescent="0.25">
      <c r="A2" s="54"/>
      <c r="B2" s="6"/>
      <c r="C2" s="6"/>
      <c r="D2" s="6"/>
      <c r="E2" s="137"/>
      <c r="F2" s="12"/>
      <c r="G2" s="7"/>
      <c r="H2" s="11"/>
    </row>
    <row r="3" spans="1:8" s="5" customFormat="1" ht="18.75" x14ac:dyDescent="0.25">
      <c r="A3" s="53"/>
      <c r="B3" s="6"/>
      <c r="C3" s="152" t="s">
        <v>6</v>
      </c>
      <c r="D3" s="152"/>
      <c r="E3" s="152"/>
      <c r="F3" s="152"/>
      <c r="G3" s="152"/>
      <c r="H3" s="152"/>
    </row>
    <row r="4" spans="1:8" s="5" customFormat="1" ht="15.75" x14ac:dyDescent="0.25">
      <c r="A4" s="53"/>
      <c r="B4" s="6"/>
      <c r="C4" s="153" t="s">
        <v>7</v>
      </c>
      <c r="D4" s="153"/>
      <c r="E4" s="153"/>
      <c r="F4" s="153"/>
      <c r="G4" s="153"/>
      <c r="H4" s="153"/>
    </row>
    <row r="5" spans="1:8" s="5" customFormat="1" ht="15.75" x14ac:dyDescent="0.25">
      <c r="A5" s="55"/>
      <c r="B5" s="61"/>
      <c r="C5" s="153" t="s">
        <v>8</v>
      </c>
      <c r="D5" s="153"/>
      <c r="E5" s="153"/>
      <c r="F5" s="153"/>
      <c r="G5" s="153"/>
      <c r="H5" s="153"/>
    </row>
    <row r="6" spans="1:8" s="5" customFormat="1" ht="15.75" x14ac:dyDescent="0.25">
      <c r="A6" s="56"/>
      <c r="B6" s="62"/>
      <c r="C6" s="8"/>
      <c r="D6" s="9"/>
      <c r="E6" s="138"/>
      <c r="F6" s="13"/>
      <c r="G6" s="10"/>
      <c r="H6" s="26"/>
    </row>
    <row r="7" spans="1:8" s="5" customFormat="1" ht="15" x14ac:dyDescent="0.25">
      <c r="A7" s="56"/>
      <c r="B7" s="62"/>
      <c r="C7" s="8"/>
      <c r="D7" s="9"/>
      <c r="E7" s="138"/>
      <c r="F7" s="13"/>
      <c r="G7" s="10"/>
      <c r="H7" s="14"/>
    </row>
    <row r="8" spans="1:8" s="5" customFormat="1" ht="15" x14ac:dyDescent="0.25">
      <c r="A8" s="57"/>
      <c r="B8" s="63" t="s">
        <v>23</v>
      </c>
      <c r="C8" s="33"/>
      <c r="D8" s="19"/>
      <c r="E8" s="139"/>
      <c r="F8" s="19"/>
      <c r="G8" s="19"/>
      <c r="H8" s="19"/>
    </row>
    <row r="9" spans="1:8" s="5" customFormat="1" ht="18" customHeight="1" x14ac:dyDescent="0.25">
      <c r="A9" s="56"/>
      <c r="B9" s="63" t="s">
        <v>16</v>
      </c>
      <c r="C9" s="18" t="s">
        <v>26</v>
      </c>
      <c r="D9" s="19"/>
      <c r="E9" s="139"/>
      <c r="F9" s="19"/>
      <c r="G9" s="19"/>
      <c r="H9" s="27" t="s">
        <v>132</v>
      </c>
    </row>
    <row r="10" spans="1:8" s="5" customFormat="1" ht="25.5" x14ac:dyDescent="0.25">
      <c r="A10" s="56"/>
      <c r="B10" s="63" t="s">
        <v>22</v>
      </c>
      <c r="C10" s="52" t="s">
        <v>24</v>
      </c>
      <c r="D10" s="19"/>
      <c r="E10" s="139"/>
      <c r="F10" s="19"/>
      <c r="G10" s="19"/>
      <c r="H10" s="19" t="s">
        <v>115</v>
      </c>
    </row>
    <row r="11" spans="1:8" s="5" customFormat="1" ht="15" x14ac:dyDescent="0.25">
      <c r="A11" s="56"/>
      <c r="B11" s="63" t="s">
        <v>21</v>
      </c>
      <c r="C11" s="34" t="s">
        <v>25</v>
      </c>
      <c r="D11" s="19"/>
      <c r="E11" s="139"/>
      <c r="F11" s="19"/>
      <c r="G11" s="19"/>
      <c r="H11" s="19"/>
    </row>
    <row r="12" spans="1:8" ht="15.75" thickBot="1" x14ac:dyDescent="0.3">
      <c r="A12" s="58"/>
      <c r="B12" s="3"/>
      <c r="C12" s="20"/>
      <c r="D12" s="3"/>
      <c r="E12" s="140"/>
      <c r="F12" s="25" t="s">
        <v>10</v>
      </c>
      <c r="G12" s="21" t="s">
        <v>116</v>
      </c>
      <c r="H12" s="23" t="s">
        <v>133</v>
      </c>
    </row>
    <row r="13" spans="1:8" ht="26.25" thickBot="1" x14ac:dyDescent="0.3">
      <c r="A13" s="59" t="s">
        <v>12</v>
      </c>
      <c r="B13" s="28" t="s">
        <v>13</v>
      </c>
      <c r="C13" s="28" t="s">
        <v>1</v>
      </c>
      <c r="D13" s="28" t="s">
        <v>2</v>
      </c>
      <c r="E13" s="141" t="s">
        <v>3</v>
      </c>
      <c r="F13" s="29" t="s">
        <v>4</v>
      </c>
      <c r="G13" s="30" t="s">
        <v>9</v>
      </c>
      <c r="H13" s="31" t="s">
        <v>5</v>
      </c>
    </row>
    <row r="14" spans="1:8" s="45" customFormat="1" ht="12" x14ac:dyDescent="0.25">
      <c r="A14" s="46"/>
      <c r="B14" s="39"/>
      <c r="C14" s="43"/>
      <c r="D14" s="39"/>
      <c r="E14" s="142"/>
      <c r="F14" s="40"/>
      <c r="G14" s="44"/>
      <c r="H14" s="42"/>
    </row>
    <row r="15" spans="1:8" ht="18.75" x14ac:dyDescent="0.25">
      <c r="A15" s="70"/>
      <c r="B15" s="71" t="s">
        <v>28</v>
      </c>
      <c r="C15" s="72"/>
      <c r="D15" s="70"/>
      <c r="E15" s="143"/>
      <c r="F15" s="73"/>
      <c r="G15" s="74"/>
      <c r="H15" s="75"/>
    </row>
    <row r="16" spans="1:8" x14ac:dyDescent="0.25">
      <c r="A16" s="76"/>
      <c r="B16" s="77" t="s">
        <v>29</v>
      </c>
      <c r="C16" s="78"/>
      <c r="D16" s="79"/>
      <c r="E16" s="144"/>
      <c r="F16" s="80"/>
      <c r="G16" s="81"/>
      <c r="H16" s="82"/>
    </row>
    <row r="17" spans="1:8" s="45" customFormat="1" ht="12" x14ac:dyDescent="0.25">
      <c r="A17" s="93"/>
      <c r="B17" s="83"/>
      <c r="C17" s="94"/>
      <c r="D17" s="84"/>
      <c r="E17" s="145"/>
      <c r="F17" s="85"/>
      <c r="G17" s="86"/>
      <c r="H17" s="87"/>
    </row>
    <row r="18" spans="1:8" ht="50.25" customHeight="1" x14ac:dyDescent="0.25">
      <c r="A18" s="88"/>
      <c r="B18" s="130" t="s">
        <v>27</v>
      </c>
      <c r="C18" s="95" t="s">
        <v>97</v>
      </c>
      <c r="D18" s="88" t="s">
        <v>14</v>
      </c>
      <c r="E18" s="89">
        <v>214</v>
      </c>
      <c r="F18" s="90"/>
      <c r="G18" s="91"/>
      <c r="H18" s="92">
        <f>E18*F18</f>
        <v>0</v>
      </c>
    </row>
    <row r="19" spans="1:8" x14ac:dyDescent="0.25">
      <c r="A19" s="93"/>
      <c r="B19" s="129"/>
      <c r="C19" s="95"/>
      <c r="D19" s="84"/>
      <c r="E19" s="145"/>
      <c r="F19" s="85"/>
      <c r="G19" s="86"/>
      <c r="H19" s="87"/>
    </row>
    <row r="20" spans="1:8" s="45" customFormat="1" ht="48" x14ac:dyDescent="0.2">
      <c r="A20" s="88"/>
      <c r="B20" s="129" t="s">
        <v>31</v>
      </c>
      <c r="C20" s="95" t="s">
        <v>98</v>
      </c>
      <c r="D20" s="88" t="s">
        <v>14</v>
      </c>
      <c r="E20" s="89">
        <v>28.8</v>
      </c>
      <c r="F20" s="128"/>
      <c r="G20" s="91"/>
      <c r="H20" s="92">
        <f>E20*F20</f>
        <v>0</v>
      </c>
    </row>
    <row r="21" spans="1:8" s="45" customFormat="1" ht="12" x14ac:dyDescent="0.25">
      <c r="A21" s="93"/>
      <c r="B21" s="129"/>
      <c r="C21" s="95"/>
      <c r="D21" s="84"/>
      <c r="E21" s="145"/>
      <c r="F21" s="85"/>
      <c r="G21" s="86"/>
      <c r="H21" s="87"/>
    </row>
    <row r="22" spans="1:8" ht="36" x14ac:dyDescent="0.25">
      <c r="A22" s="88"/>
      <c r="B22" s="129" t="s">
        <v>32</v>
      </c>
      <c r="C22" s="95" t="s">
        <v>30</v>
      </c>
      <c r="D22" s="88" t="s">
        <v>14</v>
      </c>
      <c r="E22" s="89">
        <v>1.7</v>
      </c>
      <c r="F22" s="90"/>
      <c r="G22" s="91"/>
      <c r="H22" s="92">
        <f>E22*F22</f>
        <v>0</v>
      </c>
    </row>
    <row r="23" spans="1:8" s="45" customFormat="1" ht="12" x14ac:dyDescent="0.25">
      <c r="A23" s="93"/>
      <c r="B23" s="129"/>
      <c r="C23" s="95"/>
      <c r="D23" s="84"/>
      <c r="E23" s="145"/>
      <c r="F23" s="85"/>
      <c r="G23" s="86"/>
      <c r="H23" s="87"/>
    </row>
    <row r="24" spans="1:8" ht="48" x14ac:dyDescent="0.25">
      <c r="A24" s="88"/>
      <c r="B24" s="129" t="s">
        <v>33</v>
      </c>
      <c r="C24" s="95" t="s">
        <v>99</v>
      </c>
      <c r="D24" s="88" t="s">
        <v>14</v>
      </c>
      <c r="E24" s="89">
        <v>160</v>
      </c>
      <c r="F24" s="90"/>
      <c r="G24" s="91"/>
      <c r="H24" s="92">
        <f>E24*F24</f>
        <v>0</v>
      </c>
    </row>
    <row r="25" spans="1:8" x14ac:dyDescent="0.25">
      <c r="A25" s="93"/>
      <c r="B25" s="129"/>
      <c r="C25" s="95"/>
      <c r="D25" s="96"/>
      <c r="E25" s="145"/>
      <c r="F25" s="85"/>
      <c r="G25" s="86"/>
      <c r="H25" s="87"/>
    </row>
    <row r="26" spans="1:8" ht="48" x14ac:dyDescent="0.25">
      <c r="A26" s="46"/>
      <c r="B26" s="101" t="s">
        <v>34</v>
      </c>
      <c r="C26" s="95" t="s">
        <v>100</v>
      </c>
      <c r="D26" s="88" t="s">
        <v>14</v>
      </c>
      <c r="E26" s="89">
        <v>72.680000000000007</v>
      </c>
      <c r="F26" s="90"/>
      <c r="G26" s="91"/>
      <c r="H26" s="92">
        <f>E26*F26</f>
        <v>0</v>
      </c>
    </row>
    <row r="27" spans="1:8" x14ac:dyDescent="0.25">
      <c r="A27" s="47"/>
      <c r="B27" s="47"/>
      <c r="C27" s="97"/>
      <c r="D27" s="47"/>
      <c r="E27" s="146"/>
      <c r="F27" s="98"/>
      <c r="G27" s="99"/>
      <c r="H27" s="100"/>
    </row>
    <row r="28" spans="1:8" ht="48" x14ac:dyDescent="0.25">
      <c r="A28" s="46"/>
      <c r="B28" s="101" t="s">
        <v>35</v>
      </c>
      <c r="C28" s="102" t="s">
        <v>36</v>
      </c>
      <c r="D28" s="88" t="s">
        <v>14</v>
      </c>
      <c r="E28" s="89">
        <v>24</v>
      </c>
      <c r="F28" s="90"/>
      <c r="G28" s="91"/>
      <c r="H28" s="92">
        <f>E28*F28</f>
        <v>0</v>
      </c>
    </row>
    <row r="29" spans="1:8" x14ac:dyDescent="0.25">
      <c r="A29" s="46"/>
      <c r="B29" s="129"/>
      <c r="C29" s="131"/>
      <c r="D29" s="88"/>
      <c r="E29" s="89"/>
      <c r="F29" s="90"/>
      <c r="G29" s="91"/>
      <c r="H29" s="92"/>
    </row>
    <row r="30" spans="1:8" ht="72" x14ac:dyDescent="0.25">
      <c r="A30" s="46"/>
      <c r="B30" s="101" t="s">
        <v>109</v>
      </c>
      <c r="C30" s="102" t="s">
        <v>104</v>
      </c>
      <c r="D30" s="88" t="s">
        <v>102</v>
      </c>
      <c r="E30" s="89">
        <f>20*0.5</f>
        <v>10</v>
      </c>
      <c r="F30" s="90"/>
      <c r="G30" s="91"/>
      <c r="H30" s="92">
        <f>E30*F30</f>
        <v>0</v>
      </c>
    </row>
    <row r="31" spans="1:8" x14ac:dyDescent="0.25">
      <c r="A31" s="46"/>
      <c r="B31" s="129"/>
      <c r="C31" s="131"/>
      <c r="D31" s="88"/>
      <c r="E31" s="89"/>
      <c r="F31" s="90"/>
      <c r="G31" s="91"/>
      <c r="H31" s="92"/>
    </row>
    <row r="32" spans="1:8" ht="72" x14ac:dyDescent="0.25">
      <c r="A32" s="46"/>
      <c r="B32" s="101" t="s">
        <v>110</v>
      </c>
      <c r="C32" s="102" t="s">
        <v>101</v>
      </c>
      <c r="D32" s="88" t="s">
        <v>102</v>
      </c>
      <c r="E32" s="89">
        <f>20*1</f>
        <v>20</v>
      </c>
      <c r="F32" s="90"/>
      <c r="G32" s="91"/>
      <c r="H32" s="92">
        <f>E32*F32</f>
        <v>0</v>
      </c>
    </row>
    <row r="33" spans="1:8" x14ac:dyDescent="0.25">
      <c r="A33" s="93"/>
      <c r="B33" s="129"/>
      <c r="C33" s="95"/>
      <c r="D33" s="96"/>
      <c r="E33" s="145"/>
      <c r="F33" s="85"/>
      <c r="G33" s="86"/>
      <c r="H33" s="87"/>
    </row>
    <row r="34" spans="1:8" ht="72" x14ac:dyDescent="0.25">
      <c r="A34" s="46"/>
      <c r="B34" s="101" t="s">
        <v>111</v>
      </c>
      <c r="C34" s="95" t="s">
        <v>103</v>
      </c>
      <c r="D34" s="88" t="s">
        <v>102</v>
      </c>
      <c r="E34" s="89">
        <v>20</v>
      </c>
      <c r="F34" s="90"/>
      <c r="G34" s="91"/>
      <c r="H34" s="92">
        <f>E34*F34</f>
        <v>0</v>
      </c>
    </row>
    <row r="35" spans="1:8" x14ac:dyDescent="0.25">
      <c r="A35" s="47"/>
      <c r="B35" s="47"/>
      <c r="C35" s="97"/>
      <c r="D35" s="47"/>
      <c r="E35" s="146"/>
      <c r="F35" s="98"/>
      <c r="G35" s="99"/>
      <c r="H35" s="100"/>
    </row>
    <row r="36" spans="1:8" ht="120" x14ac:dyDescent="0.25">
      <c r="A36" s="46"/>
      <c r="B36" s="101" t="s">
        <v>112</v>
      </c>
      <c r="C36" s="95" t="s">
        <v>105</v>
      </c>
      <c r="D36" s="88" t="s">
        <v>102</v>
      </c>
      <c r="E36" s="89">
        <v>20</v>
      </c>
      <c r="F36" s="90"/>
      <c r="G36" s="91"/>
      <c r="H36" s="92">
        <f>E36*F36</f>
        <v>0</v>
      </c>
    </row>
    <row r="37" spans="1:8" x14ac:dyDescent="0.25">
      <c r="A37" s="46"/>
      <c r="B37" s="129"/>
      <c r="C37" s="131"/>
      <c r="D37" s="88"/>
      <c r="E37" s="89"/>
      <c r="F37" s="90"/>
      <c r="G37" s="91"/>
      <c r="H37" s="92"/>
    </row>
    <row r="38" spans="1:8" ht="48" x14ac:dyDescent="0.25">
      <c r="A38" s="46"/>
      <c r="B38" s="101" t="s">
        <v>117</v>
      </c>
      <c r="C38" s="95" t="s">
        <v>131</v>
      </c>
      <c r="D38" s="88" t="s">
        <v>102</v>
      </c>
      <c r="E38" s="89">
        <f>400*3</f>
        <v>1200</v>
      </c>
      <c r="F38" s="90"/>
      <c r="G38" s="91"/>
      <c r="H38" s="92">
        <f>E38*F38</f>
        <v>0</v>
      </c>
    </row>
    <row r="39" spans="1:8" x14ac:dyDescent="0.25">
      <c r="A39" s="46"/>
      <c r="B39" s="129"/>
      <c r="C39" s="131"/>
      <c r="D39" s="88"/>
      <c r="E39" s="89"/>
      <c r="F39" s="90"/>
      <c r="G39" s="91"/>
      <c r="H39" s="92"/>
    </row>
    <row r="40" spans="1:8" s="45" customFormat="1" ht="18.75" x14ac:dyDescent="0.25">
      <c r="A40" s="70"/>
      <c r="B40" s="71" t="s">
        <v>38</v>
      </c>
      <c r="C40" s="72"/>
      <c r="D40" s="70"/>
      <c r="E40" s="143"/>
      <c r="F40" s="73"/>
      <c r="G40" s="74"/>
      <c r="H40" s="75"/>
    </row>
    <row r="41" spans="1:8" x14ac:dyDescent="0.25">
      <c r="A41" s="76"/>
      <c r="B41" s="77" t="s">
        <v>37</v>
      </c>
      <c r="C41" s="78"/>
      <c r="D41" s="79"/>
      <c r="E41" s="144"/>
      <c r="F41" s="80"/>
      <c r="G41" s="81"/>
      <c r="H41" s="82"/>
    </row>
    <row r="42" spans="1:8" x14ac:dyDescent="0.25">
      <c r="A42" s="47"/>
      <c r="B42" s="47"/>
      <c r="C42" s="97"/>
      <c r="D42" s="47"/>
      <c r="E42" s="146"/>
      <c r="F42" s="98"/>
      <c r="G42" s="99"/>
      <c r="H42" s="100"/>
    </row>
    <row r="43" spans="1:8" ht="96" x14ac:dyDescent="0.25">
      <c r="A43" s="46"/>
      <c r="B43" s="130" t="s">
        <v>39</v>
      </c>
      <c r="C43" s="97" t="s">
        <v>40</v>
      </c>
      <c r="D43" s="88" t="s">
        <v>15</v>
      </c>
      <c r="E43" s="89">
        <v>457</v>
      </c>
      <c r="F43" s="90"/>
      <c r="G43" s="91"/>
      <c r="H43" s="92">
        <f>E43*F43</f>
        <v>0</v>
      </c>
    </row>
    <row r="44" spans="1:8" s="45" customFormat="1" x14ac:dyDescent="0.25">
      <c r="A44" s="46"/>
      <c r="B44" s="47"/>
      <c r="C44" s="97"/>
      <c r="D44" s="88"/>
      <c r="E44" s="89"/>
      <c r="F44" s="103"/>
      <c r="G44" s="91"/>
      <c r="H44" s="92"/>
    </row>
    <row r="45" spans="1:8" ht="84" x14ac:dyDescent="0.25">
      <c r="A45" s="46"/>
      <c r="B45" s="47" t="s">
        <v>41</v>
      </c>
      <c r="C45" s="97" t="s">
        <v>43</v>
      </c>
      <c r="D45" s="88" t="s">
        <v>0</v>
      </c>
      <c r="E45" s="89">
        <v>4</v>
      </c>
      <c r="F45" s="90"/>
      <c r="G45" s="91"/>
      <c r="H45" s="92">
        <f>E45*F45</f>
        <v>0</v>
      </c>
    </row>
    <row r="46" spans="1:8" x14ac:dyDescent="0.25">
      <c r="A46" s="47"/>
      <c r="B46" s="47"/>
      <c r="C46" s="97"/>
      <c r="D46" s="47"/>
      <c r="E46" s="146"/>
      <c r="F46" s="98"/>
      <c r="G46" s="99"/>
      <c r="H46" s="100"/>
    </row>
    <row r="47" spans="1:8" ht="84" x14ac:dyDescent="0.25">
      <c r="A47" s="46"/>
      <c r="B47" s="47" t="s">
        <v>42</v>
      </c>
      <c r="C47" s="97" t="s">
        <v>44</v>
      </c>
      <c r="D47" s="88" t="s">
        <v>0</v>
      </c>
      <c r="E47" s="89">
        <v>7</v>
      </c>
      <c r="F47" s="90"/>
      <c r="G47" s="91"/>
      <c r="H47" s="92">
        <f>E47*F47</f>
        <v>0</v>
      </c>
    </row>
    <row r="48" spans="1:8" ht="10.5" customHeight="1" x14ac:dyDescent="0.25">
      <c r="A48" s="36"/>
      <c r="B48" s="47"/>
      <c r="C48" s="97"/>
      <c r="D48" s="88"/>
      <c r="E48" s="89"/>
      <c r="F48" s="103"/>
      <c r="G48" s="104"/>
      <c r="H48" s="105"/>
    </row>
    <row r="49" spans="1:8" s="45" customFormat="1" ht="108" x14ac:dyDescent="0.25">
      <c r="A49" s="46"/>
      <c r="B49" s="47" t="s">
        <v>48</v>
      </c>
      <c r="C49" s="97" t="s">
        <v>45</v>
      </c>
      <c r="D49" s="88" t="s">
        <v>0</v>
      </c>
      <c r="E49" s="89">
        <v>3</v>
      </c>
      <c r="F49" s="90"/>
      <c r="G49" s="91"/>
      <c r="H49" s="92">
        <f>E49*F49</f>
        <v>0</v>
      </c>
    </row>
    <row r="50" spans="1:8" ht="10.5" customHeight="1" x14ac:dyDescent="0.25">
      <c r="A50" s="47"/>
      <c r="B50" s="47"/>
      <c r="C50" s="97"/>
      <c r="D50" s="47"/>
      <c r="E50" s="146"/>
      <c r="F50" s="98"/>
      <c r="G50" s="99"/>
      <c r="H50" s="100"/>
    </row>
    <row r="51" spans="1:8" ht="108" x14ac:dyDescent="0.25">
      <c r="A51" s="46"/>
      <c r="B51" s="47" t="s">
        <v>49</v>
      </c>
      <c r="C51" s="97" t="s">
        <v>46</v>
      </c>
      <c r="D51" s="88" t="s">
        <v>15</v>
      </c>
      <c r="E51" s="89">
        <v>25</v>
      </c>
      <c r="F51" s="90"/>
      <c r="G51" s="91"/>
      <c r="H51" s="92">
        <f>E51*F51</f>
        <v>0</v>
      </c>
    </row>
    <row r="52" spans="1:8" ht="10.5" customHeight="1" x14ac:dyDescent="0.25">
      <c r="A52" s="46"/>
      <c r="B52" s="47"/>
      <c r="C52" s="97"/>
      <c r="D52" s="47"/>
      <c r="E52" s="146"/>
      <c r="F52" s="98"/>
      <c r="G52" s="99"/>
      <c r="H52" s="100"/>
    </row>
    <row r="53" spans="1:8" s="45" customFormat="1" ht="108" x14ac:dyDescent="0.25">
      <c r="A53" s="46"/>
      <c r="B53" s="47" t="s">
        <v>50</v>
      </c>
      <c r="C53" s="97" t="s">
        <v>47</v>
      </c>
      <c r="D53" s="88" t="s">
        <v>0</v>
      </c>
      <c r="E53" s="89">
        <v>1</v>
      </c>
      <c r="F53" s="90"/>
      <c r="G53" s="91"/>
      <c r="H53" s="92">
        <f>E53*F53</f>
        <v>0</v>
      </c>
    </row>
    <row r="54" spans="1:8" s="45" customFormat="1" x14ac:dyDescent="0.25">
      <c r="A54" s="46"/>
      <c r="B54" s="47"/>
      <c r="C54" s="97"/>
      <c r="D54" s="88"/>
      <c r="E54" s="89"/>
      <c r="F54" s="90"/>
      <c r="G54" s="91"/>
      <c r="H54" s="92"/>
    </row>
    <row r="55" spans="1:8" s="45" customFormat="1" ht="96" x14ac:dyDescent="0.25">
      <c r="A55" s="46"/>
      <c r="B55" s="47" t="s">
        <v>51</v>
      </c>
      <c r="C55" s="97" t="s">
        <v>53</v>
      </c>
      <c r="D55" s="88" t="s">
        <v>0</v>
      </c>
      <c r="E55" s="89">
        <v>2</v>
      </c>
      <c r="F55" s="90"/>
      <c r="G55" s="91"/>
      <c r="H55" s="92"/>
    </row>
    <row r="56" spans="1:8" s="45" customFormat="1" x14ac:dyDescent="0.25">
      <c r="A56" s="46"/>
      <c r="B56" s="47"/>
      <c r="C56" s="97"/>
      <c r="D56" s="88"/>
      <c r="E56" s="89"/>
      <c r="F56" s="90"/>
      <c r="G56" s="91"/>
      <c r="H56" s="92"/>
    </row>
    <row r="57" spans="1:8" s="45" customFormat="1" ht="96" x14ac:dyDescent="0.25">
      <c r="A57" s="46"/>
      <c r="B57" s="47" t="s">
        <v>52</v>
      </c>
      <c r="C57" s="97" t="s">
        <v>118</v>
      </c>
      <c r="D57" s="88" t="s">
        <v>0</v>
      </c>
      <c r="E57" s="89">
        <v>2</v>
      </c>
      <c r="F57" s="90"/>
      <c r="G57" s="91"/>
      <c r="H57" s="92"/>
    </row>
    <row r="58" spans="1:8" s="45" customFormat="1" x14ac:dyDescent="0.25">
      <c r="A58" s="46"/>
      <c r="B58" s="47"/>
      <c r="C58" s="97"/>
      <c r="D58" s="88"/>
      <c r="E58" s="89"/>
      <c r="F58" s="90"/>
      <c r="G58" s="91"/>
      <c r="H58" s="92"/>
    </row>
    <row r="59" spans="1:8" s="45" customFormat="1" ht="108" x14ac:dyDescent="0.25">
      <c r="A59" s="46"/>
      <c r="B59" s="47" t="s">
        <v>56</v>
      </c>
      <c r="C59" s="97" t="s">
        <v>54</v>
      </c>
      <c r="D59" s="88" t="s">
        <v>15</v>
      </c>
      <c r="E59" s="89">
        <v>193.6</v>
      </c>
      <c r="F59" s="90"/>
      <c r="G59" s="91"/>
      <c r="H59" s="92"/>
    </row>
    <row r="60" spans="1:8" s="45" customFormat="1" x14ac:dyDescent="0.25">
      <c r="A60" s="46"/>
      <c r="B60" s="47"/>
      <c r="C60" s="97"/>
      <c r="D60" s="88"/>
      <c r="E60" s="89"/>
      <c r="F60" s="90"/>
      <c r="G60" s="91"/>
      <c r="H60" s="92"/>
    </row>
    <row r="61" spans="1:8" s="45" customFormat="1" ht="96" x14ac:dyDescent="0.25">
      <c r="A61" s="46"/>
      <c r="B61" s="47" t="s">
        <v>55</v>
      </c>
      <c r="C61" s="97" t="s">
        <v>58</v>
      </c>
      <c r="D61" s="88" t="s">
        <v>0</v>
      </c>
      <c r="E61" s="89">
        <v>4</v>
      </c>
      <c r="F61" s="90"/>
      <c r="G61" s="91"/>
      <c r="H61" s="92"/>
    </row>
    <row r="62" spans="1:8" s="45" customFormat="1" ht="12" customHeight="1" x14ac:dyDescent="0.25">
      <c r="A62" s="47"/>
      <c r="B62" s="47"/>
      <c r="C62" s="97"/>
      <c r="D62" s="47"/>
      <c r="E62" s="146"/>
      <c r="F62" s="98"/>
      <c r="G62" s="99"/>
      <c r="H62" s="100"/>
    </row>
    <row r="63" spans="1:8" s="45" customFormat="1" ht="108" x14ac:dyDescent="0.25">
      <c r="A63" s="47"/>
      <c r="B63" s="47" t="s">
        <v>57</v>
      </c>
      <c r="C63" s="97" t="s">
        <v>59</v>
      </c>
      <c r="D63" s="47" t="s">
        <v>0</v>
      </c>
      <c r="E63" s="146">
        <v>6</v>
      </c>
      <c r="F63" s="98"/>
      <c r="G63" s="99"/>
      <c r="H63" s="100"/>
    </row>
    <row r="64" spans="1:8" s="45" customFormat="1" x14ac:dyDescent="0.25">
      <c r="A64" s="46"/>
      <c r="B64" s="47"/>
      <c r="C64" s="97"/>
      <c r="D64" s="88"/>
      <c r="E64" s="89"/>
      <c r="F64" s="90"/>
      <c r="G64" s="91"/>
      <c r="H64" s="92">
        <f>E64*F64</f>
        <v>0</v>
      </c>
    </row>
    <row r="65" spans="1:8" s="45" customFormat="1" ht="18.75" x14ac:dyDescent="0.25">
      <c r="A65" s="70"/>
      <c r="B65" s="71" t="s">
        <v>60</v>
      </c>
      <c r="C65" s="72"/>
      <c r="D65" s="70"/>
      <c r="E65" s="143"/>
      <c r="F65" s="73"/>
      <c r="G65" s="74"/>
      <c r="H65" s="75"/>
    </row>
    <row r="66" spans="1:8" s="45" customFormat="1" ht="12.75" customHeight="1" x14ac:dyDescent="0.25">
      <c r="A66" s="66"/>
      <c r="B66" s="67" t="s">
        <v>61</v>
      </c>
      <c r="C66" s="32"/>
      <c r="D66" s="22"/>
      <c r="E66" s="147"/>
      <c r="F66" s="16"/>
      <c r="G66" s="17"/>
      <c r="H66" s="17"/>
    </row>
    <row r="67" spans="1:8" s="45" customFormat="1" ht="12" x14ac:dyDescent="0.25">
      <c r="A67" s="39"/>
      <c r="B67" s="39"/>
      <c r="C67" s="43"/>
      <c r="D67" s="39"/>
      <c r="E67" s="148"/>
      <c r="F67" s="40"/>
      <c r="G67" s="44"/>
      <c r="H67" s="42"/>
    </row>
    <row r="68" spans="1:8" s="45" customFormat="1" ht="120" x14ac:dyDescent="0.25">
      <c r="A68" s="36"/>
      <c r="B68" s="47" t="s">
        <v>62</v>
      </c>
      <c r="C68" s="106" t="s">
        <v>120</v>
      </c>
      <c r="D68" s="107" t="s">
        <v>15</v>
      </c>
      <c r="E68" s="108">
        <v>15</v>
      </c>
      <c r="F68" s="109"/>
      <c r="G68" s="110"/>
      <c r="H68" s="111">
        <f>F68*E68</f>
        <v>0</v>
      </c>
    </row>
    <row r="69" spans="1:8" s="45" customFormat="1" ht="12" x14ac:dyDescent="0.25">
      <c r="A69" s="47"/>
      <c r="B69" s="47"/>
      <c r="C69" s="106"/>
      <c r="D69" s="107"/>
      <c r="E69" s="108"/>
      <c r="F69" s="98"/>
      <c r="G69" s="99"/>
      <c r="H69" s="112"/>
    </row>
    <row r="70" spans="1:8" s="45" customFormat="1" ht="96" x14ac:dyDescent="0.25">
      <c r="A70" s="36"/>
      <c r="B70" s="47" t="s">
        <v>63</v>
      </c>
      <c r="C70" s="106" t="s">
        <v>67</v>
      </c>
      <c r="D70" s="107" t="s">
        <v>0</v>
      </c>
      <c r="E70" s="108">
        <v>1</v>
      </c>
      <c r="F70" s="109"/>
      <c r="G70" s="110"/>
      <c r="H70" s="111">
        <f>F70*E70</f>
        <v>0</v>
      </c>
    </row>
    <row r="71" spans="1:8" s="45" customFormat="1" ht="12" x14ac:dyDescent="0.25">
      <c r="A71" s="47"/>
      <c r="B71" s="47"/>
      <c r="C71" s="106"/>
      <c r="D71" s="107"/>
      <c r="E71" s="108"/>
      <c r="F71" s="98"/>
      <c r="G71" s="99"/>
      <c r="H71" s="112"/>
    </row>
    <row r="72" spans="1:8" s="45" customFormat="1" ht="108" x14ac:dyDescent="0.25">
      <c r="A72" s="36"/>
      <c r="B72" s="47" t="s">
        <v>64</v>
      </c>
      <c r="C72" s="106" t="s">
        <v>68</v>
      </c>
      <c r="D72" s="107" t="s">
        <v>0</v>
      </c>
      <c r="E72" s="108">
        <v>3</v>
      </c>
      <c r="F72" s="109"/>
      <c r="G72" s="110"/>
      <c r="H72" s="111">
        <f>F72*E72</f>
        <v>0</v>
      </c>
    </row>
    <row r="73" spans="1:8" s="45" customFormat="1" ht="12" x14ac:dyDescent="0.25">
      <c r="A73" s="47"/>
      <c r="B73" s="47"/>
      <c r="C73" s="106"/>
      <c r="D73" s="107"/>
      <c r="E73" s="108"/>
      <c r="F73" s="98"/>
      <c r="G73" s="99"/>
      <c r="H73" s="112"/>
    </row>
    <row r="74" spans="1:8" s="45" customFormat="1" ht="96" x14ac:dyDescent="0.25">
      <c r="A74" s="36"/>
      <c r="B74" s="47" t="s">
        <v>65</v>
      </c>
      <c r="C74" s="106" t="s">
        <v>121</v>
      </c>
      <c r="D74" s="107" t="s">
        <v>0</v>
      </c>
      <c r="E74" s="108">
        <v>3</v>
      </c>
      <c r="F74" s="109"/>
      <c r="G74" s="110"/>
      <c r="H74" s="111">
        <f>F74*E74</f>
        <v>0</v>
      </c>
    </row>
    <row r="75" spans="1:8" s="45" customFormat="1" ht="12" x14ac:dyDescent="0.25">
      <c r="A75" s="47"/>
      <c r="B75" s="47"/>
      <c r="C75" s="106"/>
      <c r="D75" s="107"/>
      <c r="E75" s="108"/>
      <c r="F75" s="98"/>
      <c r="G75" s="99"/>
      <c r="H75" s="112"/>
    </row>
    <row r="76" spans="1:8" s="45" customFormat="1" ht="120" x14ac:dyDescent="0.25">
      <c r="A76" s="36"/>
      <c r="B76" s="132" t="s">
        <v>66</v>
      </c>
      <c r="C76" s="106" t="s">
        <v>122</v>
      </c>
      <c r="D76" s="107" t="s">
        <v>15</v>
      </c>
      <c r="E76" s="108">
        <v>275</v>
      </c>
      <c r="F76" s="109"/>
      <c r="G76" s="110"/>
      <c r="H76" s="111">
        <f>F76*E76</f>
        <v>0</v>
      </c>
    </row>
    <row r="77" spans="1:8" s="45" customFormat="1" x14ac:dyDescent="0.25">
      <c r="A77" s="96"/>
      <c r="B77" s="113"/>
      <c r="C77" s="106"/>
      <c r="D77" s="107"/>
      <c r="E77" s="108"/>
      <c r="F77" s="114"/>
      <c r="G77" s="115"/>
      <c r="H77" s="116"/>
    </row>
    <row r="78" spans="1:8" s="45" customFormat="1" ht="108" x14ac:dyDescent="0.25">
      <c r="A78" s="36"/>
      <c r="B78" s="47" t="s">
        <v>70</v>
      </c>
      <c r="C78" s="106" t="s">
        <v>85</v>
      </c>
      <c r="D78" s="107" t="s">
        <v>0</v>
      </c>
      <c r="E78" s="108">
        <v>2</v>
      </c>
      <c r="F78" s="109"/>
      <c r="G78" s="110"/>
      <c r="H78" s="111">
        <f>F78*E78</f>
        <v>0</v>
      </c>
    </row>
    <row r="80" spans="1:8" s="45" customFormat="1" ht="108" x14ac:dyDescent="0.2">
      <c r="A80" s="47"/>
      <c r="B80" s="117" t="s">
        <v>69</v>
      </c>
      <c r="C80" s="123" t="s">
        <v>123</v>
      </c>
      <c r="D80" s="47" t="s">
        <v>0</v>
      </c>
      <c r="E80" s="146">
        <v>30</v>
      </c>
      <c r="F80" s="98"/>
      <c r="G80" s="99"/>
      <c r="H80" s="100">
        <f>E80*F80</f>
        <v>0</v>
      </c>
    </row>
    <row r="81" spans="1:8" s="45" customFormat="1" ht="12" x14ac:dyDescent="0.25">
      <c r="A81" s="47"/>
      <c r="B81" s="122"/>
      <c r="C81" s="65"/>
      <c r="D81" s="47"/>
      <c r="E81" s="146"/>
      <c r="F81" s="98"/>
      <c r="G81" s="99"/>
      <c r="H81" s="100"/>
    </row>
    <row r="82" spans="1:8" s="45" customFormat="1" ht="96" x14ac:dyDescent="0.25">
      <c r="A82" s="47"/>
      <c r="B82" s="36" t="s">
        <v>71</v>
      </c>
      <c r="C82" s="121" t="s">
        <v>124</v>
      </c>
      <c r="D82" s="124" t="s">
        <v>0</v>
      </c>
      <c r="E82" s="146">
        <v>10</v>
      </c>
      <c r="F82" s="98"/>
      <c r="G82" s="99"/>
      <c r="H82" s="100">
        <f>E82*F82</f>
        <v>0</v>
      </c>
    </row>
    <row r="83" spans="1:8" s="45" customFormat="1" ht="12" x14ac:dyDescent="0.25">
      <c r="A83" s="47"/>
      <c r="B83" s="36"/>
      <c r="C83" s="65"/>
      <c r="D83" s="47"/>
      <c r="E83" s="146"/>
      <c r="F83" s="98"/>
      <c r="G83" s="99"/>
      <c r="H83" s="100"/>
    </row>
    <row r="84" spans="1:8" s="45" customFormat="1" ht="120" x14ac:dyDescent="0.25">
      <c r="A84" s="47"/>
      <c r="B84" s="36" t="s">
        <v>72</v>
      </c>
      <c r="C84" s="125" t="s">
        <v>125</v>
      </c>
      <c r="D84" s="47" t="s">
        <v>0</v>
      </c>
      <c r="E84" s="142">
        <v>12</v>
      </c>
      <c r="F84" s="98"/>
      <c r="G84" s="99"/>
      <c r="H84" s="100">
        <f>E84*F84</f>
        <v>0</v>
      </c>
    </row>
    <row r="85" spans="1:8" s="45" customFormat="1" ht="11.25" customHeight="1" x14ac:dyDescent="0.25">
      <c r="A85" s="47"/>
      <c r="B85" s="36"/>
      <c r="C85" s="126"/>
      <c r="D85" s="47"/>
      <c r="E85" s="127"/>
      <c r="F85" s="98"/>
      <c r="G85" s="99"/>
      <c r="H85" s="100"/>
    </row>
    <row r="86" spans="1:8" s="45" customFormat="1" ht="120" x14ac:dyDescent="0.25">
      <c r="A86" s="47"/>
      <c r="B86" s="36" t="s">
        <v>73</v>
      </c>
      <c r="C86" s="125" t="s">
        <v>126</v>
      </c>
      <c r="D86" s="47" t="s">
        <v>15</v>
      </c>
      <c r="E86" s="142">
        <v>139.15</v>
      </c>
      <c r="F86" s="98"/>
      <c r="G86" s="99"/>
      <c r="H86" s="100">
        <f>E86*F86</f>
        <v>0</v>
      </c>
    </row>
    <row r="87" spans="1:8" s="45" customFormat="1" ht="10.5" customHeight="1" x14ac:dyDescent="0.25">
      <c r="A87" s="47"/>
      <c r="B87" s="122"/>
      <c r="C87" s="126"/>
      <c r="D87" s="47"/>
      <c r="E87" s="127"/>
      <c r="F87" s="98"/>
      <c r="G87" s="99"/>
      <c r="H87" s="100"/>
    </row>
    <row r="88" spans="1:8" s="45" customFormat="1" ht="108" x14ac:dyDescent="0.25">
      <c r="A88" s="39"/>
      <c r="B88" s="133" t="s">
        <v>74</v>
      </c>
      <c r="C88" s="125" t="s">
        <v>127</v>
      </c>
      <c r="D88" s="47" t="s">
        <v>0</v>
      </c>
      <c r="E88" s="146">
        <v>55</v>
      </c>
      <c r="F88" s="40"/>
      <c r="G88" s="44"/>
      <c r="H88" s="119">
        <f>E88*F88</f>
        <v>0</v>
      </c>
    </row>
    <row r="89" spans="1:8" s="45" customFormat="1" ht="12" x14ac:dyDescent="0.25">
      <c r="A89" s="39"/>
      <c r="B89" s="120"/>
      <c r="C89" s="97"/>
      <c r="D89" s="47"/>
      <c r="E89" s="146"/>
      <c r="F89" s="40"/>
      <c r="G89" s="44"/>
      <c r="H89" s="119"/>
    </row>
    <row r="90" spans="1:8" s="45" customFormat="1" ht="96" x14ac:dyDescent="0.25">
      <c r="A90" s="39"/>
      <c r="B90" s="133" t="s">
        <v>75</v>
      </c>
      <c r="C90" s="97" t="s">
        <v>128</v>
      </c>
      <c r="D90" s="47" t="s">
        <v>0</v>
      </c>
      <c r="E90" s="146">
        <v>10</v>
      </c>
      <c r="F90" s="40"/>
      <c r="G90" s="44"/>
      <c r="H90" s="119"/>
    </row>
    <row r="91" spans="1:8" s="45" customFormat="1" ht="12" x14ac:dyDescent="0.25">
      <c r="A91" s="39"/>
      <c r="B91" s="117"/>
      <c r="C91" s="97"/>
      <c r="D91" s="118"/>
      <c r="E91" s="146"/>
      <c r="F91" s="40"/>
      <c r="G91" s="44"/>
      <c r="H91" s="119">
        <f>E91*F91</f>
        <v>0</v>
      </c>
    </row>
    <row r="92" spans="1:8" s="45" customFormat="1" ht="120" x14ac:dyDescent="0.25">
      <c r="A92" s="39"/>
      <c r="B92" s="133" t="s">
        <v>76</v>
      </c>
      <c r="C92" s="97" t="s">
        <v>129</v>
      </c>
      <c r="D92" s="47" t="s">
        <v>0</v>
      </c>
      <c r="E92" s="146">
        <v>2</v>
      </c>
      <c r="F92" s="40"/>
      <c r="G92" s="44"/>
      <c r="H92" s="119"/>
    </row>
    <row r="93" spans="1:8" s="45" customFormat="1" ht="12" x14ac:dyDescent="0.25">
      <c r="A93" s="39"/>
      <c r="B93" s="133"/>
      <c r="C93" s="121"/>
      <c r="D93" s="47"/>
      <c r="E93" s="146"/>
      <c r="F93" s="40"/>
      <c r="G93" s="44"/>
      <c r="H93" s="119">
        <f>E93*F93</f>
        <v>0</v>
      </c>
    </row>
    <row r="94" spans="1:8" s="45" customFormat="1" ht="120" x14ac:dyDescent="0.25">
      <c r="A94" s="39"/>
      <c r="B94" s="133" t="s">
        <v>77</v>
      </c>
      <c r="C94" s="97" t="s">
        <v>130</v>
      </c>
      <c r="D94" s="47" t="s">
        <v>0</v>
      </c>
      <c r="E94" s="146">
        <v>9</v>
      </c>
      <c r="F94" s="40"/>
      <c r="G94" s="44"/>
      <c r="H94" s="119"/>
    </row>
    <row r="95" spans="1:8" s="45" customFormat="1" ht="12" x14ac:dyDescent="0.25">
      <c r="A95" s="39"/>
      <c r="B95" s="133"/>
      <c r="C95" s="97"/>
      <c r="D95" s="47"/>
      <c r="E95" s="146"/>
      <c r="F95" s="40"/>
      <c r="G95" s="44"/>
      <c r="H95" s="119">
        <f>E95*F95</f>
        <v>0</v>
      </c>
    </row>
    <row r="96" spans="1:8" s="45" customFormat="1" ht="72" x14ac:dyDescent="0.25">
      <c r="A96" s="39"/>
      <c r="B96" s="133" t="s">
        <v>78</v>
      </c>
      <c r="C96" s="97" t="s">
        <v>86</v>
      </c>
      <c r="D96" s="47" t="s">
        <v>0</v>
      </c>
      <c r="E96" s="146">
        <v>14</v>
      </c>
      <c r="F96" s="40"/>
      <c r="G96" s="44"/>
      <c r="H96" s="119"/>
    </row>
    <row r="97" spans="1:8" s="45" customFormat="1" ht="12" x14ac:dyDescent="0.25">
      <c r="A97" s="39"/>
      <c r="B97" s="133"/>
      <c r="C97" s="97"/>
      <c r="D97" s="47"/>
      <c r="E97" s="146"/>
      <c r="F97" s="40"/>
      <c r="G97" s="44"/>
      <c r="H97" s="119">
        <f>E97*F97</f>
        <v>0</v>
      </c>
    </row>
    <row r="98" spans="1:8" s="45" customFormat="1" ht="72" x14ac:dyDescent="0.25">
      <c r="A98" s="39"/>
      <c r="B98" s="133" t="s">
        <v>79</v>
      </c>
      <c r="C98" s="97" t="s">
        <v>87</v>
      </c>
      <c r="D98" s="47" t="s">
        <v>0</v>
      </c>
      <c r="E98" s="146">
        <v>7</v>
      </c>
      <c r="F98" s="40"/>
      <c r="G98" s="44"/>
      <c r="H98" s="119"/>
    </row>
    <row r="99" spans="1:8" s="45" customFormat="1" ht="12" x14ac:dyDescent="0.25">
      <c r="A99" s="39"/>
      <c r="B99" s="120"/>
      <c r="C99" s="97"/>
      <c r="D99" s="47"/>
      <c r="E99" s="146"/>
      <c r="F99" s="40"/>
      <c r="G99" s="44"/>
      <c r="H99" s="119"/>
    </row>
    <row r="100" spans="1:8" s="45" customFormat="1" ht="216" x14ac:dyDescent="0.25">
      <c r="A100" s="39"/>
      <c r="B100" s="117" t="s">
        <v>80</v>
      </c>
      <c r="C100" s="97" t="s">
        <v>88</v>
      </c>
      <c r="D100" s="118" t="s">
        <v>0</v>
      </c>
      <c r="E100" s="146">
        <v>2</v>
      </c>
      <c r="F100" s="40"/>
      <c r="G100" s="44"/>
      <c r="H100" s="119">
        <f>E100*F100</f>
        <v>0</v>
      </c>
    </row>
    <row r="101" spans="1:8" s="45" customFormat="1" ht="12" x14ac:dyDescent="0.25">
      <c r="A101" s="39"/>
      <c r="B101" s="133"/>
      <c r="C101" s="97"/>
      <c r="D101" s="47"/>
      <c r="E101" s="146"/>
      <c r="F101" s="40"/>
      <c r="G101" s="44"/>
      <c r="H101" s="119"/>
    </row>
    <row r="102" spans="1:8" s="45" customFormat="1" ht="120" x14ac:dyDescent="0.25">
      <c r="A102" s="39"/>
      <c r="B102" s="133" t="s">
        <v>81</v>
      </c>
      <c r="C102" s="134" t="s">
        <v>89</v>
      </c>
      <c r="D102" s="47" t="s">
        <v>15</v>
      </c>
      <c r="E102" s="146">
        <v>70</v>
      </c>
      <c r="F102" s="40"/>
      <c r="G102" s="44"/>
      <c r="H102" s="119">
        <f>E102*F102</f>
        <v>0</v>
      </c>
    </row>
    <row r="103" spans="1:8" s="45" customFormat="1" ht="12" x14ac:dyDescent="0.25">
      <c r="A103" s="39"/>
      <c r="B103" s="133"/>
      <c r="C103" s="97"/>
      <c r="D103" s="47"/>
      <c r="E103" s="146"/>
      <c r="F103" s="40"/>
      <c r="G103" s="44"/>
      <c r="H103" s="119"/>
    </row>
    <row r="104" spans="1:8" s="45" customFormat="1" ht="120" x14ac:dyDescent="0.25">
      <c r="A104" s="39"/>
      <c r="B104" s="133" t="s">
        <v>82</v>
      </c>
      <c r="C104" s="97" t="s">
        <v>90</v>
      </c>
      <c r="D104" s="47" t="s">
        <v>15</v>
      </c>
      <c r="E104" s="146">
        <v>50</v>
      </c>
      <c r="F104" s="40"/>
      <c r="G104" s="44"/>
      <c r="H104" s="119">
        <f>E104*F104</f>
        <v>0</v>
      </c>
    </row>
    <row r="105" spans="1:8" s="45" customFormat="1" ht="12" x14ac:dyDescent="0.25">
      <c r="A105" s="39"/>
      <c r="B105" s="133"/>
      <c r="C105" s="97"/>
      <c r="D105" s="47"/>
      <c r="E105" s="146"/>
      <c r="F105" s="40"/>
      <c r="G105" s="44"/>
      <c r="H105" s="119"/>
    </row>
    <row r="106" spans="1:8" s="45" customFormat="1" ht="132" x14ac:dyDescent="0.25">
      <c r="A106" s="39"/>
      <c r="B106" s="133" t="s">
        <v>83</v>
      </c>
      <c r="C106" s="97" t="s">
        <v>91</v>
      </c>
      <c r="D106" s="47" t="s">
        <v>15</v>
      </c>
      <c r="E106" s="146">
        <v>125</v>
      </c>
      <c r="F106" s="40"/>
      <c r="G106" s="44"/>
      <c r="H106" s="119">
        <f>E106*F106</f>
        <v>0</v>
      </c>
    </row>
    <row r="107" spans="1:8" s="45" customFormat="1" ht="12" x14ac:dyDescent="0.25">
      <c r="A107" s="39"/>
      <c r="B107" s="120"/>
      <c r="C107" s="97"/>
      <c r="D107" s="47"/>
      <c r="E107" s="146"/>
      <c r="F107" s="40"/>
      <c r="G107" s="44"/>
      <c r="H107" s="119"/>
    </row>
    <row r="108" spans="1:8" s="45" customFormat="1" ht="108" x14ac:dyDescent="0.25">
      <c r="A108" s="39"/>
      <c r="B108" s="133" t="s">
        <v>84</v>
      </c>
      <c r="C108" s="97" t="s">
        <v>96</v>
      </c>
      <c r="D108" s="47" t="s">
        <v>0</v>
      </c>
      <c r="E108" s="146">
        <v>8</v>
      </c>
      <c r="F108" s="40"/>
      <c r="G108" s="44"/>
      <c r="H108" s="119"/>
    </row>
    <row r="109" spans="1:8" s="45" customFormat="1" ht="12" x14ac:dyDescent="0.25">
      <c r="A109" s="39"/>
      <c r="B109" s="133"/>
      <c r="C109" s="97"/>
      <c r="D109" s="47"/>
      <c r="E109" s="146"/>
      <c r="F109" s="40"/>
      <c r="G109" s="44"/>
      <c r="H109" s="119"/>
    </row>
    <row r="110" spans="1:8" s="45" customFormat="1" ht="112.5" x14ac:dyDescent="0.25">
      <c r="A110" s="39"/>
      <c r="B110" s="133" t="s">
        <v>92</v>
      </c>
      <c r="C110" s="45" t="s">
        <v>106</v>
      </c>
      <c r="D110" s="47" t="s">
        <v>0</v>
      </c>
      <c r="E110" s="146">
        <v>7</v>
      </c>
      <c r="F110" s="40"/>
      <c r="G110" s="44"/>
      <c r="H110" s="119"/>
    </row>
    <row r="111" spans="1:8" s="45" customFormat="1" ht="12" x14ac:dyDescent="0.25">
      <c r="A111" s="39"/>
      <c r="B111" s="133"/>
      <c r="C111" s="97"/>
      <c r="D111" s="47"/>
      <c r="E111" s="146"/>
      <c r="F111" s="40"/>
      <c r="G111" s="44"/>
      <c r="H111" s="119"/>
    </row>
    <row r="112" spans="1:8" s="45" customFormat="1" ht="84" x14ac:dyDescent="0.25">
      <c r="A112" s="39"/>
      <c r="B112" s="133" t="s">
        <v>93</v>
      </c>
      <c r="C112" s="97" t="s">
        <v>107</v>
      </c>
      <c r="D112" s="47" t="s">
        <v>0</v>
      </c>
      <c r="E112" s="146">
        <v>5</v>
      </c>
      <c r="F112" s="40"/>
      <c r="G112" s="44"/>
      <c r="H112" s="119"/>
    </row>
    <row r="113" spans="1:8" s="45" customFormat="1" ht="12" x14ac:dyDescent="0.25">
      <c r="A113" s="46"/>
      <c r="B113" s="118"/>
      <c r="C113" s="97"/>
      <c r="D113" s="107"/>
      <c r="E113" s="108"/>
      <c r="F113" s="109"/>
      <c r="G113" s="110"/>
      <c r="H113" s="111"/>
    </row>
    <row r="114" spans="1:8" ht="72" x14ac:dyDescent="0.25">
      <c r="A114" s="39"/>
      <c r="B114" s="133" t="s">
        <v>94</v>
      </c>
      <c r="C114" s="102" t="s">
        <v>108</v>
      </c>
      <c r="D114" s="47" t="s">
        <v>0</v>
      </c>
      <c r="E114" s="146">
        <v>1</v>
      </c>
      <c r="F114" s="40"/>
      <c r="G114" s="44"/>
      <c r="H114" s="119">
        <f>E114*F114</f>
        <v>0</v>
      </c>
    </row>
    <row r="115" spans="1:8" ht="10.5" customHeight="1" x14ac:dyDescent="0.25">
      <c r="A115" s="38"/>
      <c r="B115" s="135"/>
      <c r="C115" s="35"/>
      <c r="D115" s="39"/>
      <c r="E115" s="148"/>
      <c r="F115" s="40"/>
      <c r="G115" s="41"/>
      <c r="H115" s="42"/>
    </row>
    <row r="116" spans="1:8" s="45" customFormat="1" ht="60" x14ac:dyDescent="0.25">
      <c r="A116" s="46"/>
      <c r="B116" s="136" t="s">
        <v>95</v>
      </c>
      <c r="C116" s="65" t="s">
        <v>119</v>
      </c>
      <c r="D116" s="39" t="s">
        <v>0</v>
      </c>
      <c r="E116" s="148">
        <v>40</v>
      </c>
      <c r="F116" s="64"/>
      <c r="G116" s="44"/>
      <c r="H116" s="42">
        <f>F116*E116</f>
        <v>0</v>
      </c>
    </row>
    <row r="117" spans="1:8" ht="10.5" customHeight="1" x14ac:dyDescent="0.25">
      <c r="A117" s="38"/>
      <c r="B117" s="38"/>
      <c r="C117" s="43"/>
      <c r="D117" s="39"/>
      <c r="E117" s="148"/>
      <c r="F117" s="40"/>
      <c r="G117" s="41"/>
      <c r="H117" s="42"/>
    </row>
    <row r="118" spans="1:8" s="45" customFormat="1" ht="120" x14ac:dyDescent="0.25">
      <c r="A118" s="46"/>
      <c r="B118" s="118" t="s">
        <v>113</v>
      </c>
      <c r="C118" s="43" t="s">
        <v>114</v>
      </c>
      <c r="D118" s="39" t="s">
        <v>0</v>
      </c>
      <c r="E118" s="148">
        <v>4</v>
      </c>
      <c r="F118" s="64"/>
      <c r="G118" s="44"/>
      <c r="H118" s="42">
        <f>F118*E118</f>
        <v>0</v>
      </c>
    </row>
    <row r="119" spans="1:8" ht="10.5" customHeight="1" x14ac:dyDescent="0.25">
      <c r="A119" s="38"/>
      <c r="B119" s="38"/>
      <c r="C119" s="43"/>
      <c r="D119" s="39"/>
      <c r="E119" s="148"/>
      <c r="F119" s="40"/>
      <c r="G119" s="41"/>
      <c r="H119" s="42"/>
    </row>
    <row r="120" spans="1:8" ht="10.5" customHeight="1" x14ac:dyDescent="0.25">
      <c r="A120" s="38"/>
      <c r="B120" s="38"/>
      <c r="C120" s="43"/>
      <c r="D120" s="39"/>
      <c r="E120" s="148"/>
      <c r="F120" s="40"/>
      <c r="G120" s="41"/>
      <c r="H120" s="42"/>
    </row>
    <row r="121" spans="1:8" ht="10.5" customHeight="1" x14ac:dyDescent="0.25">
      <c r="A121" s="38"/>
      <c r="B121" s="38"/>
      <c r="C121" s="35"/>
      <c r="D121" s="39"/>
      <c r="E121" s="148"/>
      <c r="F121" s="40"/>
      <c r="G121" s="41"/>
      <c r="H121" s="42"/>
    </row>
    <row r="122" spans="1:8" x14ac:dyDescent="0.25">
      <c r="A122" s="37"/>
      <c r="B122" s="37"/>
      <c r="E122" s="149"/>
      <c r="G122" s="49" t="s">
        <v>17</v>
      </c>
      <c r="H122" s="50">
        <f>SUM(H13:H121)</f>
        <v>0</v>
      </c>
    </row>
    <row r="123" spans="1:8" x14ac:dyDescent="0.25">
      <c r="A123" s="37"/>
      <c r="B123" s="37"/>
      <c r="E123" s="149"/>
      <c r="G123" s="49" t="s">
        <v>18</v>
      </c>
      <c r="H123" s="51">
        <f>H122*0.16</f>
        <v>0</v>
      </c>
    </row>
    <row r="124" spans="1:8" x14ac:dyDescent="0.25">
      <c r="A124" s="37"/>
      <c r="B124" s="37"/>
      <c r="E124" s="149"/>
      <c r="G124" s="49" t="s">
        <v>19</v>
      </c>
      <c r="H124" s="50">
        <f>H123+H122</f>
        <v>0</v>
      </c>
    </row>
    <row r="125" spans="1:8" x14ac:dyDescent="0.25">
      <c r="A125" s="37"/>
      <c r="B125" s="68"/>
      <c r="C125" s="52" t="s">
        <v>20</v>
      </c>
      <c r="E125" s="149"/>
      <c r="H125" s="48"/>
    </row>
    <row r="126" spans="1:8" ht="24.75" customHeight="1" x14ac:dyDescent="0.25">
      <c r="A126" s="37"/>
      <c r="B126" s="68"/>
      <c r="C126" s="154"/>
      <c r="D126" s="155"/>
      <c r="E126" s="155"/>
      <c r="F126" s="156"/>
      <c r="H126" s="48"/>
    </row>
    <row r="127" spans="1:8" ht="24.75" customHeight="1" x14ac:dyDescent="0.25">
      <c r="A127" s="37"/>
      <c r="B127" s="68"/>
      <c r="C127" s="69"/>
      <c r="D127" s="69"/>
      <c r="E127" s="150"/>
      <c r="F127" s="69"/>
      <c r="H127" s="48"/>
    </row>
    <row r="128" spans="1:8" ht="24.75" customHeight="1" x14ac:dyDescent="0.25">
      <c r="A128" s="37"/>
      <c r="B128" s="68"/>
      <c r="C128" s="69"/>
      <c r="D128" s="69"/>
      <c r="E128" s="150"/>
      <c r="F128" s="69"/>
      <c r="H128" s="48"/>
    </row>
    <row r="129" spans="1:10" x14ac:dyDescent="0.25">
      <c r="A129" s="37"/>
      <c r="B129" s="37"/>
      <c r="E129" s="149"/>
      <c r="H129" s="48"/>
    </row>
    <row r="130" spans="1:10" s="45" customFormat="1" x14ac:dyDescent="0.25">
      <c r="A130" s="60"/>
      <c r="B130" s="2"/>
      <c r="C130" s="37"/>
      <c r="D130" s="2"/>
      <c r="E130" s="151"/>
      <c r="F130" s="15"/>
      <c r="G130" s="1"/>
      <c r="H130" s="14"/>
    </row>
    <row r="131" spans="1:10" s="45" customFormat="1" x14ac:dyDescent="0.25">
      <c r="A131" s="60"/>
      <c r="B131" s="2"/>
      <c r="C131" s="37"/>
      <c r="D131" s="2"/>
      <c r="E131" s="151"/>
      <c r="F131" s="15"/>
      <c r="G131" s="1"/>
      <c r="H131" s="14"/>
    </row>
    <row r="132" spans="1:10" s="45" customFormat="1" x14ac:dyDescent="0.25">
      <c r="A132" s="60"/>
      <c r="B132" s="2"/>
      <c r="C132" s="37"/>
      <c r="D132" s="2"/>
      <c r="E132" s="151"/>
      <c r="F132" s="15"/>
      <c r="G132" s="1"/>
      <c r="H132" s="14"/>
    </row>
    <row r="133" spans="1:10" s="45" customFormat="1" x14ac:dyDescent="0.25">
      <c r="A133" s="60"/>
      <c r="B133" s="2"/>
      <c r="C133" s="37"/>
      <c r="D133" s="2"/>
      <c r="E133" s="151"/>
      <c r="F133" s="15"/>
      <c r="G133" s="1"/>
      <c r="H133" s="14"/>
    </row>
    <row r="134" spans="1:10" s="45" customFormat="1" x14ac:dyDescent="0.25">
      <c r="A134" s="60"/>
      <c r="B134" s="2"/>
      <c r="C134" s="37"/>
      <c r="D134" s="2"/>
      <c r="E134" s="151"/>
      <c r="F134" s="15"/>
      <c r="G134" s="1"/>
      <c r="H134" s="14"/>
    </row>
    <row r="135" spans="1:10" s="45" customFormat="1" x14ac:dyDescent="0.25">
      <c r="A135" s="60"/>
      <c r="B135" s="2"/>
      <c r="C135" s="37"/>
      <c r="D135" s="2"/>
      <c r="E135" s="151"/>
      <c r="F135" s="15"/>
      <c r="G135" s="1"/>
      <c r="H135" s="14"/>
    </row>
    <row r="138" spans="1:10" s="45" customFormat="1" x14ac:dyDescent="0.25">
      <c r="A138" s="60"/>
      <c r="B138" s="2"/>
      <c r="C138" s="37"/>
      <c r="D138" s="2"/>
      <c r="E138" s="151"/>
      <c r="F138" s="15"/>
      <c r="G138" s="1"/>
      <c r="H138" s="14"/>
    </row>
    <row r="139" spans="1:10" s="45" customFormat="1" x14ac:dyDescent="0.25">
      <c r="A139" s="60"/>
      <c r="B139" s="2"/>
      <c r="C139" s="37"/>
      <c r="D139" s="2"/>
      <c r="E139" s="151"/>
      <c r="F139" s="15"/>
      <c r="G139" s="1"/>
      <c r="H139" s="14"/>
    </row>
    <row r="144" spans="1:10" s="60" customFormat="1" ht="36.75" customHeight="1" x14ac:dyDescent="0.25">
      <c r="B144" s="2"/>
      <c r="C144" s="37"/>
      <c r="D144" s="2"/>
      <c r="E144" s="151"/>
      <c r="F144" s="15"/>
      <c r="G144" s="1"/>
      <c r="H144" s="14"/>
      <c r="I144" s="37"/>
      <c r="J144" s="37"/>
    </row>
  </sheetData>
  <sheetProtection algorithmName="SHA-512" hashValue="HtZ+pAuIgwpEZsv+DAGN8WeV5hCFiks7k0g0unCl6ca6wJY5C57HTjX63xwFT/E6QOULyhWJlyPTGoxCOGOX+g==" saltValue="7PhWSZpT43Jz1Dnkl+CLiQ==" spinCount="100000" sheet="1" objects="1" scenarios="1"/>
  <protectedRanges>
    <protectedRange sqref="F12" name="Rango1"/>
  </protectedRanges>
  <mergeCells count="4">
    <mergeCell ref="C3:H3"/>
    <mergeCell ref="C4:H4"/>
    <mergeCell ref="C5:H5"/>
    <mergeCell ref="C126:F126"/>
  </mergeCells>
  <printOptions horizontalCentered="1"/>
  <pageMargins left="3.937007874015748E-2" right="3.937007874015748E-2" top="0.15748031496062992" bottom="1.0236220472440944" header="0.31496062992125984" footer="0.31496062992125984"/>
  <pageSetup scale="65" fitToHeight="0" orientation="portrait" r:id="rId1"/>
  <headerFooter>
    <oddFooter xml:space="preserve">&amp;L&amp;8NOMBRE DE LA EMPRESA
&amp;C&amp;8RESPONSABLE DEL PROYECTO
DIRECCION DE PROYECTOS 
ARQ. SANDRA G. PATIÑO MACÍAS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RED DE GAS</vt:lpstr>
      <vt:lpstr>'RED DE GAS'!Títulos_a_imprimir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Armando Grimaldo</cp:lastModifiedBy>
  <cp:lastPrinted>2018-07-06T14:33:13Z</cp:lastPrinted>
  <dcterms:created xsi:type="dcterms:W3CDTF">2016-02-04T15:17:47Z</dcterms:created>
  <dcterms:modified xsi:type="dcterms:W3CDTF">2018-07-06T16:54:09Z</dcterms:modified>
</cp:coreProperties>
</file>